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ramplovak\Desktop\Projekty\OPZ - Age management\AM - VZ\AM VZ - ergonomie podruhe\Zadavaci dokumentace\"/>
    </mc:Choice>
  </mc:AlternateContent>
  <bookViews>
    <workbookView xWindow="0" yWindow="0" windowWidth="13665" windowHeight="11880"/>
  </bookViews>
  <sheets>
    <sheet name="Priloha smlouvy c. KA2.02" sheetId="12" r:id="rId1"/>
  </sheets>
  <definedNames>
    <definedName name="_xlnm.Print_Area" localSheetId="0">'Priloha smlouvy c. KA2.02'!$A$1:$G$74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2" l="1"/>
  <c r="F20" i="12"/>
  <c r="E20" i="12"/>
  <c r="D20" i="12"/>
  <c r="I19" i="12"/>
  <c r="G50" i="12" s="1"/>
  <c r="H19" i="12"/>
  <c r="E40" i="12" s="1"/>
  <c r="I18" i="12"/>
  <c r="G26" i="12" s="1"/>
  <c r="H18" i="12"/>
  <c r="I17" i="12"/>
  <c r="H17" i="12"/>
  <c r="E57" i="12" s="1"/>
  <c r="I16" i="12"/>
  <c r="G56" i="12" s="1"/>
  <c r="H16" i="12"/>
  <c r="E44" i="12" s="1"/>
  <c r="I15" i="12"/>
  <c r="H15" i="12"/>
  <c r="E54" i="12" s="1"/>
  <c r="I14" i="12"/>
  <c r="H14" i="12"/>
  <c r="E47" i="12" s="1"/>
  <c r="I13" i="12"/>
  <c r="H13" i="12"/>
  <c r="E25" i="12" s="1"/>
  <c r="G37" i="12" l="1"/>
  <c r="G25" i="12"/>
  <c r="G28" i="12"/>
  <c r="G40" i="12"/>
  <c r="E51" i="12"/>
  <c r="H21" i="12"/>
  <c r="E31" i="12"/>
  <c r="E35" i="12"/>
  <c r="E48" i="12"/>
  <c r="E28" i="12"/>
  <c r="E58" i="12"/>
  <c r="E26" i="12"/>
  <c r="E32" i="12"/>
  <c r="E36" i="12"/>
  <c r="E41" i="12"/>
  <c r="E49" i="12"/>
  <c r="E52" i="12"/>
  <c r="E56" i="12"/>
  <c r="E24" i="12"/>
  <c r="E29" i="12"/>
  <c r="E33" i="12"/>
  <c r="G36" i="12"/>
  <c r="E39" i="12"/>
  <c r="E42" i="12"/>
  <c r="E46" i="12"/>
  <c r="E50" i="12"/>
  <c r="E53" i="12"/>
  <c r="E55" i="12"/>
  <c r="E38" i="12"/>
  <c r="E45" i="12"/>
  <c r="E27" i="12"/>
  <c r="E30" i="12"/>
  <c r="E34" i="12"/>
  <c r="E37" i="12"/>
  <c r="E43" i="12"/>
  <c r="G59" i="12" l="1"/>
  <c r="E59" i="12"/>
  <c r="G60" i="12" s="1"/>
  <c r="G62" i="12" s="1"/>
  <c r="G63" i="12" l="1"/>
  <c r="G64" i="12" s="1"/>
</calcChain>
</file>

<file path=xl/comments1.xml><?xml version="1.0" encoding="utf-8"?>
<comments xmlns="http://schemas.openxmlformats.org/spreadsheetml/2006/main">
  <authors>
    <author>OLO, IT</author>
  </authors>
  <commentList>
    <comment ref="E13" authorId="0" shapeId="0">
      <text>
        <r>
          <rPr>
            <b/>
            <sz val="9"/>
            <color indexed="81"/>
            <rFont val="Tahoma"/>
            <family val="2"/>
            <charset val="238"/>
          </rPr>
          <t>VYPLNÍ ÚČASTNÍK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  <charset val="238"/>
          </rPr>
          <t>VYPLNÍ ÚČASTNÍK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  <charset val="238"/>
          </rPr>
          <t>VYPLNÍ ÚČASTNÍK</t>
        </r>
      </text>
    </comment>
    <comment ref="G14" authorId="0" shapeId="0">
      <text>
        <r>
          <rPr>
            <b/>
            <sz val="9"/>
            <color indexed="81"/>
            <rFont val="Tahoma"/>
            <family val="2"/>
            <charset val="238"/>
          </rPr>
          <t>VYPLNÍ ÚČASTNÍK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5" authorId="0" shapeId="0">
      <text>
        <r>
          <rPr>
            <b/>
            <sz val="9"/>
            <color indexed="81"/>
            <rFont val="Tahoma"/>
            <family val="2"/>
            <charset val="238"/>
          </rPr>
          <t>VYPLNÍ ÚČASTNÍK</t>
        </r>
      </text>
    </comment>
    <comment ref="G15" authorId="0" shapeId="0">
      <text>
        <r>
          <rPr>
            <b/>
            <sz val="9"/>
            <color indexed="81"/>
            <rFont val="Tahoma"/>
            <family val="2"/>
            <charset val="238"/>
          </rPr>
          <t>VYPLNÍ ÚČASTNÍK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6" authorId="0" shapeId="0">
      <text>
        <r>
          <rPr>
            <b/>
            <sz val="9"/>
            <color indexed="81"/>
            <rFont val="Tahoma"/>
            <family val="2"/>
            <charset val="238"/>
          </rPr>
          <t>VYPLNÍ ÚČASTNÍK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  <charset val="238"/>
          </rPr>
          <t>VYPLNÍ ÚČASTNÍK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38"/>
          </rPr>
          <t>VYPLNÍ ÚČASTNÍK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7" authorId="0" shapeId="0">
      <text>
        <r>
          <rPr>
            <b/>
            <sz val="9"/>
            <color indexed="81"/>
            <rFont val="Tahoma"/>
            <family val="2"/>
            <charset val="238"/>
          </rPr>
          <t>VYPLNÍ ÚČASTNÍK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8" authorId="0" shapeId="0">
      <text>
        <r>
          <rPr>
            <sz val="9"/>
            <color indexed="81"/>
            <rFont val="Tahoma"/>
            <family val="2"/>
            <charset val="238"/>
          </rPr>
          <t xml:space="preserve">VYPLNÍ ÚČASTNÍK
</t>
        </r>
      </text>
    </comment>
    <comment ref="G18" authorId="0" shapeId="0">
      <text>
        <r>
          <rPr>
            <b/>
            <sz val="9"/>
            <color indexed="81"/>
            <rFont val="Tahoma"/>
            <family val="2"/>
            <charset val="238"/>
          </rPr>
          <t>VYPLNÍ ÚČASTNÍK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9" authorId="0" shapeId="0">
      <text>
        <r>
          <rPr>
            <b/>
            <sz val="9"/>
            <color indexed="81"/>
            <rFont val="Tahoma"/>
            <family val="2"/>
            <charset val="238"/>
          </rPr>
          <t>VYPLNÍ ÚČASTNÍK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9" authorId="0" shapeId="0">
      <text>
        <r>
          <rPr>
            <b/>
            <sz val="9"/>
            <color indexed="81"/>
            <rFont val="Tahoma"/>
            <family val="2"/>
            <charset val="238"/>
          </rPr>
          <t>VYPLNÍ ÚČASTNÍK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60" authorId="0" shapeId="0">
      <text>
        <r>
          <rPr>
            <b/>
            <sz val="9"/>
            <color indexed="81"/>
            <rFont val="Tahoma"/>
            <family val="2"/>
            <charset val="238"/>
          </rPr>
          <t>Vypočtená částka se musí shodovat s částkou uvedenou ve Smlouvě a v Krycím listu nabídky</t>
        </r>
      </text>
    </comment>
  </commentList>
</comments>
</file>

<file path=xl/sharedStrings.xml><?xml version="1.0" encoding="utf-8"?>
<sst xmlns="http://schemas.openxmlformats.org/spreadsheetml/2006/main" count="196" uniqueCount="99">
  <si>
    <t>Projekt: Zavádění age managementu do firemní praxe – Koyo Bearings Česká republika</t>
  </si>
  <si>
    <t>Reg. čís.: CZ.03.1.52/0.0/0.0/17_079/0009618</t>
  </si>
  <si>
    <t>Poř.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</si>
  <si>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</si>
  <si>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</si>
  <si>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</si>
  <si>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</si>
  <si>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</si>
  <si>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</si>
  <si>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</si>
  <si>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</si>
  <si>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</si>
  <si>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</si>
  <si>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</si>
  <si>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</si>
  <si>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</si>
  <si>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</si>
  <si>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</si>
  <si>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</si>
  <si>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</si>
  <si>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</si>
  <si>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</si>
  <si>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</si>
  <si>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</si>
  <si>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</si>
  <si>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</si>
  <si>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Pracoviště/stroj/činnost</t>
  </si>
  <si>
    <t>Posuzovaná zátěž</t>
  </si>
  <si>
    <t>L</t>
  </si>
  <si>
    <t>C</t>
  </si>
  <si>
    <t>P</t>
  </si>
  <si>
    <t>x</t>
  </si>
  <si>
    <t>CELKEM bez DPH</t>
  </si>
  <si>
    <t>Celkem za obě fáze včetně DPH</t>
  </si>
  <si>
    <t>Sazba DPH v %</t>
  </si>
  <si>
    <t>Poznámky:</t>
  </si>
  <si>
    <t>Jméno osoby oprávněné jednat za účastníka:</t>
  </si>
  <si>
    <t>Datum podpisu:</t>
  </si>
  <si>
    <t>Místo:</t>
  </si>
  <si>
    <t>Účastník prohlašuje, že uvedené ceny zahrnují veškeré náklady, včetně vedlejších výdajů, které jsou potřebné pro řádné plnění předmětu zakázky dle podmínek Výzvy k podání nabídek a souvisejících dokumentů.</t>
  </si>
  <si>
    <t>Celkem</t>
  </si>
  <si>
    <t>Razítko a podpis osoby oprávněné jednat za účastníka:</t>
  </si>
  <si>
    <t>Počáteční odborné posouzení/měření (fáze č. 1)</t>
  </si>
  <si>
    <t>Opakované posouzení/měření po implementaci opatření doporučených při počátečním posouzení/měření (fáze č. 3)</t>
  </si>
  <si>
    <t>SEZNAM POSUZOVANÝCH PRACOVIŠŤ</t>
  </si>
  <si>
    <t>Celková cena bez DPH*</t>
  </si>
  <si>
    <t>Ozn.</t>
  </si>
  <si>
    <t>Druh měření/posouzení</t>
  </si>
  <si>
    <t>VYČÍSLENÍ CELKOVÉ CENY PRO PŘEDPOKLÁDANÝ ROZSAH SLUŽEB</t>
  </si>
  <si>
    <t>Počet</t>
  </si>
  <si>
    <t xml:space="preserve">Počet </t>
  </si>
  <si>
    <t>Průměrná cena</t>
  </si>
  <si>
    <t xml:space="preserve">P </t>
  </si>
  <si>
    <t>Lokální svalová zátěž - odborné posouzení</t>
  </si>
  <si>
    <t>L-A</t>
  </si>
  <si>
    <t>Lokální svalová zátěž - autorizované měření</t>
  </si>
  <si>
    <t>Celková fyzická zátěž - odborné posouzení</t>
  </si>
  <si>
    <t>C-A</t>
  </si>
  <si>
    <t>Celková fyzická zátěž - autorizované měření</t>
  </si>
  <si>
    <t>Pracovní poloha - odborné posouzení</t>
  </si>
  <si>
    <t>P-A</t>
  </si>
  <si>
    <t>Pracovní poloha - autorizované měření</t>
  </si>
  <si>
    <t>H-A</t>
  </si>
  <si>
    <t>Posuzovaná zátěž**</t>
  </si>
  <si>
    <t>Hlučnost - autorizované/akreditované měření</t>
  </si>
  <si>
    <t>Jednotková cena bez DPH</t>
  </si>
  <si>
    <r>
      <t xml:space="preserve">Počáteční odborné posouzení/měření </t>
    </r>
    <r>
      <rPr>
        <b/>
        <sz val="11"/>
        <color theme="1"/>
        <rFont val="Calibri Light"/>
        <family val="2"/>
        <charset val="238"/>
        <scheme val="major"/>
      </rPr>
      <t>(fáze č. 1)</t>
    </r>
  </si>
  <si>
    <r>
      <t xml:space="preserve">Opakované posouzení/měření po implementaci opatření doporučených při počátečním posouzení/měření </t>
    </r>
    <r>
      <rPr>
        <b/>
        <sz val="11"/>
        <color theme="1"/>
        <rFont val="Calibri Light"/>
        <family val="2"/>
        <charset val="238"/>
        <scheme val="major"/>
      </rPr>
      <t>(fáze č. 3)</t>
    </r>
  </si>
  <si>
    <t>Čela a vnějšky - broušení ložiska 01 - A0 - zohýbání pro odebírání dílů na výstupu stroje z důvodu kontroly dílů</t>
  </si>
  <si>
    <t>Čela a vnějšky - broušení ložiska 02 - A5 - 100 % ruční nakládání dílů z vany do vstupní dráhy, jednostranná zátěž, namáhané předloktí a ramena; ruční odebárání dílů na výstupu, chytání dílů do lopatky, sezení ve vaně, zátěž zad a zápěstí</t>
  </si>
  <si>
    <t>Čela a vnějšky - broušení ložiska 05 - A4 - zohýbání pro odebírání dílů na výstupu stroje z důvodu kontroly dílů</t>
  </si>
  <si>
    <t>Brusírna - D7 - Práce na brusce, kontrola parametrů, průběžná kontrola kvality</t>
  </si>
  <si>
    <t>Montážní linky - kompletace ložiska 01 - montáž velkých ložisek (vtláčení korků, načtená hmotnost ložisek v průběhu výroby), MB3 (NK, NA)</t>
  </si>
  <si>
    <t>Montážní linky - kompletace ložiska 02 - montáž velkých ložisek (vtláčení korků, načtená hmotnost ložisek v průběhu výroby), MC2 (662, 976)</t>
  </si>
  <si>
    <t>Montážní linky - kompletace ložiska 03 - montáž velkých ložisek (vtláčení korků, načtená hmotnost ložisek v průběhu výroby), MC4 (NU/NJ/NUP)</t>
  </si>
  <si>
    <t>Montážní linky - kompletace ložiska 04 - jednostranná zátěž (opakující se několika hodinové měření na UD), KKK MA6(7)</t>
  </si>
  <si>
    <t>Montážní linky - kompletace ložiska 05 - jednostranná zátěž (opakující se několika hodinové měření na UD), KKK krátké UF díly</t>
  </si>
  <si>
    <t>Vizuální kontrola výrobků 01 - lokální zátěž z měření na UD měřidlech na konci linky na brusírně</t>
  </si>
  <si>
    <t>Vizuální kontrola výrobků 02 - hluková zátěž na brusírně</t>
  </si>
  <si>
    <t>Manipulant - zásobování linek 01 - Zásobování linek - nakládání schefer beden na vstup linky (trasa1); vychystávání FG na expediční paletu</t>
  </si>
  <si>
    <t>Manipulant - zásobování linek 02 - Zásobování linek - nakládání schefer beden na vstup linky (trasa2)</t>
  </si>
  <si>
    <t>Skladník - vychystávání hotových výrobků na palety - zaskladnění ZRO/NRO; vychystávání FG do kartonových krabic</t>
  </si>
  <si>
    <t>Kalírna - nakládka ložisek do vsádek - manipulace s koši a proložkami na vstupu a vysypávání košů na výstupu; vychystávání dílů na proložky (LZS)</t>
  </si>
  <si>
    <t>Administrativní pracoviště (finance, IT) - práce na PC</t>
  </si>
  <si>
    <t>Čela a vnějšky - broušení ložiska 03 - B4 - 100 % ruční odebírání dílů na výstupu stroje + měření dílů jedním operátorem u všech zakázek navedených na stroj; jednostranná zátěž, opakované přenášení váhy na levou nohu, námaha na nohy, kotníky, chodidla.</t>
  </si>
  <si>
    <r>
      <t xml:space="preserve">Čela a vnějšky - broušení ložiska 04 - A1 - 100 % ruční nakládání dílů z van pomocí lopatky do vstupní násypky podavače; jednostranná zátěž, namáhané zápěstí, předloktí a rameno (těžké díly); ruční vysypávání dílů z bedýnek do násypníku, jednostranná zátěž, </t>
    </r>
    <r>
      <rPr>
        <sz val="11"/>
        <rFont val="Calibri Light"/>
        <family val="2"/>
        <charset val="238"/>
        <scheme val="major"/>
      </rPr>
      <t xml:space="preserve">riziko </t>
    </r>
    <r>
      <rPr>
        <sz val="11"/>
        <color theme="1"/>
        <rFont val="Calibri Light"/>
        <family val="2"/>
        <charset val="238"/>
        <scheme val="major"/>
      </rPr>
      <t>překročení váhového limitu za směnu</t>
    </r>
  </si>
  <si>
    <t>Čela a vnějšky - broušení ložiska 06 - C0 - ruční nakládání dílů z van pomocí lopatky do vstupní násypky vibračního podavače; jednostranná zátěž, namáhané zápěstí, předloktí a rameno (těžké díly); opakovaná chůze po schodech nahoru / dolů</t>
  </si>
  <si>
    <t>Čela a vnějšky - broušení ložiska 07 - A2 - opakovaná chůze po schodech nahoru / dolů; orientace dílů na vstupu - lokální svalová zátěž</t>
  </si>
  <si>
    <t>Soustružna 01 - soustruh s automatickým podávacím zařízením řada SA</t>
  </si>
  <si>
    <t>Soustružna 02 - soustruh s automatickým podávacím zařízením řada SB</t>
  </si>
  <si>
    <t>Soustružna 03 - ruční nakládání tyčí do vstupního podavače SC4; soustruh s automatickým podávacím zařízením řada SC</t>
  </si>
  <si>
    <t>3) **Pracoviště pro opakovaná posouzení/měření ve fázi č. 3 jsou vymezená pouze orientačně. Přesné určení pracovišť vyplyne z výsledků posouzení/měření v první fázi, zadavatel si vyhrazuje právo na změnu určení rozsahu služeb ve fázi č. 3. Celková cena vyčíslená v této příloze je směrodatná pro hodnocení a porovnání nabídek. Skutečná výše ceny bude vypočtena a fakturována v souladu s uzavřenou smlouvou dle skutečně provedeného rozsahu služeb a jednotkových cen.</t>
  </si>
  <si>
    <t xml:space="preserve">Aktivita: Zpracování ergonomických auditů a sestavení návrhů opatření </t>
  </si>
  <si>
    <t xml:space="preserve">Příloha č. KA2.02 Smlouvy: Vyčíslení nabídkové ceny </t>
  </si>
  <si>
    <t>Ostatní náklady</t>
  </si>
  <si>
    <t>Celkem za obě fáze bez DPH</t>
  </si>
  <si>
    <t xml:space="preserve">CELKOVÁ NABÍDKOVÁ CENA </t>
  </si>
  <si>
    <t>1) Účastník vyplňuje zelená pole</t>
  </si>
  <si>
    <t>2) *Celková nabídková cena zahrnuje všechny přípravné a pomocné práce, evidenci vzorků, zpracování a odeslání protokolů o zkoušce, provedení vlastního měření, cestovní náklady a veškeré ostatní náklady nezbytné pro řádné provedení zakázky.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</si>
</sst>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Kč&quot;"/>
    <numFmt numFmtId="165" formatCode="#,##0\ &quot;Kč&quot;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1"/>
      <name val="Calibri Light"/>
      <family val="2"/>
      <charset val="238"/>
      <scheme val="major"/>
    </font>
    <font>
      <sz val="11"/>
      <color theme="1"/>
      <name val="Calibri Light"/>
      <family val="2"/>
      <charset val="238"/>
      <scheme val="major"/>
    </font>
    <font>
      <sz val="11"/>
      <color theme="0"/>
      <name val="Calibri"/>
      <family val="2"/>
      <charset val="238"/>
      <scheme val="minor"/>
    </font>
    <font>
      <i/>
      <sz val="11"/>
      <color theme="1"/>
      <name val="Calibri Light"/>
      <family val="2"/>
      <charset val="238"/>
      <scheme val="major"/>
    </font>
    <font>
      <i/>
      <sz val="10"/>
      <color theme="1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  <font>
      <b/>
      <i/>
      <sz val="11"/>
      <color theme="1"/>
      <name val="Calibri Light"/>
      <family val="2"/>
      <charset val="238"/>
      <scheme val="major"/>
    </font>
    <font>
      <sz val="12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b/>
      <sz val="16"/>
      <color theme="1"/>
      <name val="Calibri Light"/>
      <family val="2"/>
      <charset val="238"/>
      <scheme val="major"/>
    </font>
    <font>
      <sz val="16"/>
      <color theme="1"/>
      <name val="Calibri"/>
      <family val="2"/>
      <charset val="238"/>
      <scheme val="minor"/>
    </font>
    <font>
      <i/>
      <sz val="11"/>
      <name val="Calibri Light"/>
      <family val="2"/>
      <charset val="238"/>
      <scheme val="major"/>
    </font>
    <font>
      <sz val="8"/>
      <color theme="0"/>
      <name val="Calibri"/>
      <family val="2"/>
      <charset val="238"/>
      <scheme val="minor"/>
    </font>
    <font>
      <sz val="16"/>
      <color theme="0"/>
      <name val="Calibri"/>
      <family val="2"/>
      <charset val="238"/>
      <scheme val="minor"/>
    </font>
    <font>
      <sz val="10"/>
      <color theme="1"/>
      <name val="Calibri Light"/>
      <family val="2"/>
      <charset val="238"/>
      <scheme val="major"/>
    </font>
    <font>
      <b/>
      <sz val="11"/>
      <color theme="1"/>
      <name val="Calibri Light"/>
      <family val="2"/>
      <charset val="238"/>
      <scheme val="major"/>
    </font>
    <font>
      <sz val="11"/>
      <color theme="0"/>
      <name val="Calibri Light"/>
      <family val="2"/>
      <charset val="238"/>
      <scheme val="major"/>
    </font>
    <font>
      <i/>
      <sz val="11"/>
      <color theme="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FF2F5"/>
        <bgColor indexed="64"/>
      </patternFill>
    </fill>
    <fill>
      <patternFill patternType="solid">
        <fgColor rgb="FFEFF6F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0FFC1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theme="0" tint="-0.499984740745262"/>
      </right>
      <top style="medium">
        <color indexed="64"/>
      </top>
      <bottom/>
      <diagonal/>
    </border>
    <border>
      <left style="thin">
        <color theme="0" tint="-0.499984740745262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499984740745262"/>
      </top>
      <bottom style="medium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indexed="64"/>
      </bottom>
      <diagonal/>
    </border>
    <border>
      <left/>
      <right/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double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double">
        <color indexed="64"/>
      </bottom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theme="0" tint="-0.499984740745262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theme="0" tint="-0.499984740745262"/>
      </left>
      <right/>
      <top/>
      <bottom style="double">
        <color indexed="64"/>
      </bottom>
      <diagonal/>
    </border>
    <border>
      <left/>
      <right style="thin">
        <color theme="0" tint="-0.499984740745262"/>
      </right>
      <top/>
      <bottom style="double">
        <color indexed="64"/>
      </bottom>
      <diagonal/>
    </border>
    <border>
      <left style="thin">
        <color theme="0" tint="-0.499984740745262"/>
      </left>
      <right/>
      <top style="double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double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0" tint="-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medium">
        <color theme="0" tint="-0.499984740745262"/>
      </bottom>
      <diagonal/>
    </border>
    <border>
      <left/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1" tint="0.499984740745262"/>
      </left>
      <right style="medium">
        <color indexed="64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77">
    <xf numFmtId="0" fontId="0" fillId="0" borderId="0" xfId="0"/>
    <xf numFmtId="0" fontId="0" fillId="2" borderId="0" xfId="0" applyFill="1"/>
    <xf numFmtId="0" fontId="0" fillId="2" borderId="0" xfId="0" applyFill="1" applyProtection="1"/>
    <xf numFmtId="0" fontId="5" fillId="2" borderId="0" xfId="0" applyFont="1" applyFill="1" applyProtection="1"/>
    <xf numFmtId="0" fontId="7" fillId="2" borderId="0" xfId="0" applyFont="1" applyFill="1" applyAlignment="1" applyProtection="1">
      <alignment horizontal="right"/>
    </xf>
    <xf numFmtId="0" fontId="7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</xf>
    <xf numFmtId="164" fontId="5" fillId="2" borderId="4" xfId="0" applyNumberFormat="1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 wrapText="1"/>
    </xf>
    <xf numFmtId="164" fontId="5" fillId="2" borderId="9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2" xfId="0" applyFont="1" applyFill="1" applyBorder="1" applyAlignment="1" applyProtection="1">
      <alignment horizontal="center" vertical="center"/>
    </xf>
    <xf numFmtId="0" fontId="7" fillId="2" borderId="22" xfId="0" applyFont="1" applyFill="1" applyBorder="1" applyAlignment="1" applyProtection="1">
      <alignment vertical="center"/>
    </xf>
    <xf numFmtId="0" fontId="7" fillId="2" borderId="23" xfId="0" applyFont="1" applyFill="1" applyBorder="1" applyAlignment="1" applyProtection="1">
      <alignment vertical="center"/>
    </xf>
    <xf numFmtId="0" fontId="8" fillId="2" borderId="24" xfId="0" applyFont="1" applyFill="1" applyBorder="1" applyAlignment="1" applyProtection="1">
      <alignment horizontal="center" vertical="center" wrapText="1"/>
    </xf>
    <xf numFmtId="164" fontId="5" fillId="2" borderId="53" xfId="0" applyNumberFormat="1" applyFont="1" applyFill="1" applyBorder="1" applyAlignment="1" applyProtection="1">
      <alignment horizontal="center" vertical="center"/>
    </xf>
    <xf numFmtId="0" fontId="5" fillId="2" borderId="54" xfId="0" applyFont="1" applyFill="1" applyBorder="1" applyAlignment="1" applyProtection="1">
      <alignment horizontal="center" vertical="center"/>
    </xf>
    <xf numFmtId="164" fontId="5" fillId="2" borderId="55" xfId="0" applyNumberFormat="1" applyFont="1" applyFill="1" applyBorder="1" applyAlignment="1" applyProtection="1">
      <alignment horizontal="center" vertical="center"/>
    </xf>
    <xf numFmtId="164" fontId="5" fillId="2" borderId="57" xfId="0" applyNumberFormat="1" applyFont="1" applyFill="1" applyBorder="1" applyAlignment="1" applyProtection="1">
      <alignment horizontal="center" vertical="center"/>
    </xf>
    <xf numFmtId="0" fontId="7" fillId="2" borderId="61" xfId="0" applyFont="1" applyFill="1" applyBorder="1" applyAlignment="1" applyProtection="1">
      <alignment horizontal="center" vertical="center"/>
    </xf>
    <xf numFmtId="0" fontId="7" fillId="2" borderId="62" xfId="0" applyFont="1" applyFill="1" applyBorder="1" applyAlignment="1" applyProtection="1">
      <alignment vertical="center"/>
    </xf>
    <xf numFmtId="0" fontId="8" fillId="2" borderId="21" xfId="0" applyFont="1" applyFill="1" applyBorder="1" applyAlignment="1" applyProtection="1">
      <alignment horizontal="center" vertical="center" wrapText="1"/>
    </xf>
    <xf numFmtId="0" fontId="11" fillId="2" borderId="0" xfId="0" applyFont="1" applyFill="1" applyProtection="1"/>
    <xf numFmtId="0" fontId="12" fillId="2" borderId="0" xfId="0" applyFont="1" applyFill="1" applyProtection="1"/>
    <xf numFmtId="0" fontId="5" fillId="4" borderId="63" xfId="0" applyFont="1" applyFill="1" applyBorder="1" applyAlignment="1" applyProtection="1">
      <alignment horizontal="center" vertical="center" wrapText="1"/>
    </xf>
    <xf numFmtId="0" fontId="14" fillId="2" borderId="0" xfId="0" applyFont="1" applyFill="1"/>
    <xf numFmtId="0" fontId="14" fillId="0" borderId="0" xfId="0" applyFont="1"/>
    <xf numFmtId="0" fontId="8" fillId="2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164" fontId="7" fillId="2" borderId="24" xfId="0" applyNumberFormat="1" applyFont="1" applyFill="1" applyBorder="1" applyAlignment="1" applyProtection="1">
      <alignment horizontal="center" vertical="center"/>
    </xf>
    <xf numFmtId="164" fontId="7" fillId="2" borderId="43" xfId="0" applyNumberFormat="1" applyFont="1" applyFill="1" applyBorder="1" applyAlignment="1" applyProtection="1">
      <alignment horizontal="center" vertical="center"/>
    </xf>
    <xf numFmtId="0" fontId="6" fillId="2" borderId="0" xfId="0" applyFont="1" applyFill="1" applyProtection="1"/>
    <xf numFmtId="0" fontId="5" fillId="4" borderId="64" xfId="0" applyFont="1" applyFill="1" applyBorder="1" applyAlignment="1" applyProtection="1">
      <alignment horizontal="center" vertical="center" wrapText="1"/>
    </xf>
    <xf numFmtId="165" fontId="6" fillId="2" borderId="0" xfId="0" applyNumberFormat="1" applyFont="1" applyFill="1" applyProtection="1"/>
    <xf numFmtId="0" fontId="5" fillId="2" borderId="56" xfId="0" applyFont="1" applyFill="1" applyBorder="1" applyAlignment="1" applyProtection="1">
      <alignment horizontal="center" vertical="center"/>
    </xf>
    <xf numFmtId="0" fontId="5" fillId="2" borderId="52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vertical="center"/>
    </xf>
    <xf numFmtId="0" fontId="7" fillId="2" borderId="67" xfId="0" applyFont="1" applyFill="1" applyBorder="1" applyAlignment="1" applyProtection="1">
      <alignment horizontal="center" vertical="center"/>
    </xf>
    <xf numFmtId="0" fontId="7" fillId="2" borderId="18" xfId="0" applyFont="1" applyFill="1" applyBorder="1" applyAlignment="1" applyProtection="1">
      <alignment vertical="center"/>
    </xf>
    <xf numFmtId="0" fontId="7" fillId="2" borderId="19" xfId="0" applyFont="1" applyFill="1" applyBorder="1" applyAlignment="1" applyProtection="1">
      <alignment vertical="center"/>
    </xf>
    <xf numFmtId="0" fontId="7" fillId="2" borderId="68" xfId="0" applyFont="1" applyFill="1" applyBorder="1" applyAlignment="1" applyProtection="1">
      <alignment vertical="center"/>
    </xf>
    <xf numFmtId="0" fontId="8" fillId="2" borderId="69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78" xfId="0" applyFont="1" applyFill="1" applyBorder="1" applyAlignment="1" applyProtection="1">
      <alignment horizontal="center" vertical="center" wrapText="1"/>
    </xf>
    <xf numFmtId="0" fontId="5" fillId="2" borderId="80" xfId="0" applyFont="1" applyFill="1" applyBorder="1" applyAlignment="1" applyProtection="1">
      <alignment horizontal="center" vertical="center" wrapText="1"/>
    </xf>
    <xf numFmtId="0" fontId="5" fillId="2" borderId="81" xfId="0" applyFont="1" applyFill="1" applyBorder="1" applyAlignment="1" applyProtection="1">
      <alignment horizontal="center" vertical="center" wrapText="1"/>
    </xf>
    <xf numFmtId="0" fontId="5" fillId="2" borderId="34" xfId="0" applyFont="1" applyFill="1" applyBorder="1" applyAlignment="1" applyProtection="1">
      <alignment horizontal="center" vertical="center"/>
    </xf>
    <xf numFmtId="0" fontId="5" fillId="2" borderId="83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/>
    </xf>
    <xf numFmtId="0" fontId="7" fillId="5" borderId="81" xfId="0" applyFont="1" applyFill="1" applyBorder="1" applyAlignment="1" applyProtection="1">
      <alignment horizontal="center" vertical="center"/>
    </xf>
    <xf numFmtId="164" fontId="5" fillId="5" borderId="3" xfId="0" applyNumberFormat="1" applyFont="1" applyFill="1" applyBorder="1" applyAlignment="1" applyProtection="1">
      <alignment horizontal="center" vertical="center"/>
    </xf>
    <xf numFmtId="0" fontId="7" fillId="5" borderId="78" xfId="0" applyFont="1" applyFill="1" applyBorder="1" applyAlignment="1" applyProtection="1">
      <alignment horizontal="center" vertical="center"/>
    </xf>
    <xf numFmtId="164" fontId="5" fillId="5" borderId="55" xfId="0" applyNumberFormat="1" applyFont="1" applyFill="1" applyBorder="1" applyAlignment="1" applyProtection="1">
      <alignment horizontal="center" vertical="center"/>
    </xf>
    <xf numFmtId="0" fontId="15" fillId="5" borderId="81" xfId="0" applyFont="1" applyFill="1" applyBorder="1" applyAlignment="1" applyProtection="1">
      <alignment horizontal="center" vertical="center"/>
    </xf>
    <xf numFmtId="164" fontId="4" fillId="5" borderId="3" xfId="0" applyNumberFormat="1" applyFont="1" applyFill="1" applyBorder="1" applyAlignment="1" applyProtection="1">
      <alignment horizontal="center" vertical="center"/>
    </xf>
    <xf numFmtId="0" fontId="15" fillId="5" borderId="78" xfId="0" applyFont="1" applyFill="1" applyBorder="1" applyAlignment="1" applyProtection="1">
      <alignment horizontal="center" vertical="center"/>
    </xf>
    <xf numFmtId="164" fontId="4" fillId="5" borderId="55" xfId="0" applyNumberFormat="1" applyFont="1" applyFill="1" applyBorder="1" applyAlignment="1" applyProtection="1">
      <alignment horizontal="center" vertical="center"/>
    </xf>
    <xf numFmtId="0" fontId="5" fillId="5" borderId="81" xfId="0" applyFont="1" applyFill="1" applyBorder="1" applyAlignment="1" applyProtection="1">
      <alignment horizontal="center" vertical="center" wrapText="1"/>
    </xf>
    <xf numFmtId="164" fontId="16" fillId="2" borderId="0" xfId="0" applyNumberFormat="1" applyFont="1" applyFill="1" applyProtection="1"/>
    <xf numFmtId="164" fontId="17" fillId="2" borderId="0" xfId="0" applyNumberFormat="1" applyFont="1" applyFill="1" applyProtection="1"/>
    <xf numFmtId="0" fontId="17" fillId="2" borderId="0" xfId="0" applyFont="1" applyFill="1" applyProtection="1"/>
    <xf numFmtId="0" fontId="5" fillId="5" borderId="3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5" borderId="78" xfId="0" applyFont="1" applyFill="1" applyBorder="1" applyAlignment="1" applyProtection="1">
      <alignment horizontal="center" vertical="center" wrapText="1"/>
    </xf>
    <xf numFmtId="0" fontId="18" fillId="4" borderId="10" xfId="0" applyFont="1" applyFill="1" applyBorder="1" applyAlignment="1" applyProtection="1">
      <alignment horizontal="center" vertical="center" wrapText="1"/>
    </xf>
    <xf numFmtId="0" fontId="18" fillId="4" borderId="51" xfId="0" applyFont="1" applyFill="1" applyBorder="1" applyAlignment="1" applyProtection="1">
      <alignment horizontal="center" vertical="center" wrapText="1"/>
    </xf>
    <xf numFmtId="0" fontId="6" fillId="2" borderId="0" xfId="0" applyFont="1" applyFill="1"/>
    <xf numFmtId="0" fontId="17" fillId="2" borderId="0" xfId="0" applyFont="1" applyFill="1"/>
    <xf numFmtId="165" fontId="6" fillId="2" borderId="0" xfId="0" applyNumberFormat="1" applyFont="1" applyFill="1" applyAlignment="1" applyProtection="1">
      <alignment vertical="center"/>
    </xf>
    <xf numFmtId="0" fontId="20" fillId="2" borderId="0" xfId="0" applyFont="1" applyFill="1" applyBorder="1" applyProtection="1"/>
    <xf numFmtId="0" fontId="20" fillId="2" borderId="0" xfId="0" applyFont="1" applyFill="1" applyBorder="1" applyAlignment="1" applyProtection="1"/>
    <xf numFmtId="0" fontId="20" fillId="0" borderId="0" xfId="0" applyFont="1" applyProtection="1"/>
    <xf numFmtId="0" fontId="21" fillId="2" borderId="0" xfId="0" applyFont="1" applyFill="1" applyAlignment="1" applyProtection="1"/>
    <xf numFmtId="0" fontId="20" fillId="2" borderId="0" xfId="0" applyFont="1" applyFill="1" applyAlignment="1" applyProtection="1"/>
    <xf numFmtId="0" fontId="21" fillId="2" borderId="0" xfId="0" applyFont="1" applyFill="1" applyAlignment="1" applyProtection="1">
      <alignment horizontal="right"/>
    </xf>
    <xf numFmtId="0" fontId="6" fillId="2" borderId="0" xfId="0" applyFont="1" applyFill="1" applyAlignment="1" applyProtection="1"/>
    <xf numFmtId="0" fontId="5" fillId="6" borderId="58" xfId="0" applyFont="1" applyFill="1" applyBorder="1" applyAlignment="1" applyProtection="1">
      <alignment horizontal="center" vertical="center"/>
    </xf>
    <xf numFmtId="0" fontId="5" fillId="6" borderId="11" xfId="0" applyFont="1" applyFill="1" applyBorder="1" applyAlignment="1" applyProtection="1">
      <alignment horizontal="left" vertical="center"/>
    </xf>
    <xf numFmtId="0" fontId="5" fillId="6" borderId="11" xfId="0" applyFont="1" applyFill="1" applyBorder="1" applyAlignment="1" applyProtection="1">
      <alignment horizontal="center" vertical="center"/>
    </xf>
    <xf numFmtId="164" fontId="5" fillId="6" borderId="11" xfId="0" applyNumberFormat="1" applyFont="1" applyFill="1" applyBorder="1" applyAlignment="1" applyProtection="1">
      <alignment horizontal="center" vertical="center"/>
    </xf>
    <xf numFmtId="164" fontId="5" fillId="6" borderId="59" xfId="0" applyNumberFormat="1" applyFont="1" applyFill="1" applyBorder="1" applyAlignment="1" applyProtection="1">
      <alignment horizontal="center" vertical="center"/>
    </xf>
    <xf numFmtId="0" fontId="9" fillId="6" borderId="52" xfId="0" applyFont="1" applyFill="1" applyBorder="1" applyProtection="1"/>
    <xf numFmtId="0" fontId="9" fillId="6" borderId="7" xfId="0" applyFont="1" applyFill="1" applyBorder="1" applyAlignment="1" applyProtection="1">
      <alignment vertical="center"/>
    </xf>
    <xf numFmtId="164" fontId="9" fillId="6" borderId="86" xfId="0" applyNumberFormat="1" applyFont="1" applyFill="1" applyBorder="1" applyAlignment="1" applyProtection="1">
      <alignment horizontal="center" vertical="center"/>
    </xf>
    <xf numFmtId="0" fontId="5" fillId="6" borderId="54" xfId="0" applyFont="1" applyFill="1" applyBorder="1" applyProtection="1"/>
    <xf numFmtId="0" fontId="5" fillId="6" borderId="7" xfId="0" applyFont="1" applyFill="1" applyBorder="1" applyAlignment="1" applyProtection="1">
      <alignment vertical="center"/>
    </xf>
    <xf numFmtId="0" fontId="5" fillId="6" borderId="60" xfId="0" applyFont="1" applyFill="1" applyBorder="1" applyProtection="1"/>
    <xf numFmtId="0" fontId="5" fillId="6" borderId="37" xfId="0" applyFont="1" applyFill="1" applyBorder="1" applyAlignment="1" applyProtection="1">
      <alignment vertical="center"/>
    </xf>
    <xf numFmtId="0" fontId="5" fillId="6" borderId="6" xfId="0" applyFont="1" applyFill="1" applyBorder="1" applyAlignment="1" applyProtection="1">
      <alignment vertical="center"/>
    </xf>
    <xf numFmtId="0" fontId="5" fillId="6" borderId="5" xfId="0" applyFont="1" applyFill="1" applyBorder="1" applyAlignment="1" applyProtection="1">
      <alignment vertical="center"/>
    </xf>
    <xf numFmtId="164" fontId="5" fillId="6" borderId="88" xfId="0" applyNumberFormat="1" applyFont="1" applyFill="1" applyBorder="1" applyAlignment="1" applyProtection="1">
      <alignment horizontal="center" vertical="center"/>
    </xf>
    <xf numFmtId="164" fontId="5" fillId="6" borderId="89" xfId="0" applyNumberFormat="1" applyFont="1" applyFill="1" applyBorder="1" applyAlignment="1" applyProtection="1">
      <alignment horizontal="center" vertical="center"/>
    </xf>
    <xf numFmtId="0" fontId="9" fillId="7" borderId="52" xfId="0" applyFont="1" applyFill="1" applyBorder="1" applyProtection="1"/>
    <xf numFmtId="0" fontId="9" fillId="7" borderId="7" xfId="0" applyFont="1" applyFill="1" applyBorder="1" applyAlignment="1" applyProtection="1">
      <alignment vertical="center"/>
    </xf>
    <xf numFmtId="0" fontId="9" fillId="7" borderId="8" xfId="0" applyFont="1" applyFill="1" applyBorder="1" applyAlignment="1" applyProtection="1">
      <alignment horizontal="center" vertical="center"/>
    </xf>
    <xf numFmtId="164" fontId="9" fillId="7" borderId="87" xfId="0" applyNumberFormat="1" applyFont="1" applyFill="1" applyBorder="1" applyAlignment="1" applyProtection="1">
      <alignment horizontal="center" vertical="center"/>
    </xf>
    <xf numFmtId="0" fontId="22" fillId="6" borderId="7" xfId="0" applyFont="1" applyFill="1" applyBorder="1" applyAlignment="1" applyProtection="1">
      <alignment vertical="center"/>
    </xf>
    <xf numFmtId="0" fontId="22" fillId="6" borderId="8" xfId="0" applyFont="1" applyFill="1" applyBorder="1" applyAlignment="1" applyProtection="1">
      <alignment horizontal="center" vertical="center"/>
    </xf>
    <xf numFmtId="0" fontId="13" fillId="3" borderId="44" xfId="0" applyFont="1" applyFill="1" applyBorder="1" applyAlignment="1" applyProtection="1">
      <alignment horizontal="left" vertical="center"/>
    </xf>
    <xf numFmtId="0" fontId="13" fillId="3" borderId="45" xfId="0" applyFont="1" applyFill="1" applyBorder="1" applyAlignment="1" applyProtection="1">
      <alignment horizontal="left" vertical="center"/>
    </xf>
    <xf numFmtId="0" fontId="13" fillId="3" borderId="46" xfId="0" applyFont="1" applyFill="1" applyBorder="1" applyAlignment="1" applyProtection="1">
      <alignment horizontal="left" vertical="center"/>
    </xf>
    <xf numFmtId="0" fontId="13" fillId="3" borderId="12" xfId="0" applyFont="1" applyFill="1" applyBorder="1" applyAlignment="1" applyProtection="1">
      <alignment horizontal="left" vertical="center"/>
    </xf>
    <xf numFmtId="0" fontId="13" fillId="3" borderId="13" xfId="0" applyFont="1" applyFill="1" applyBorder="1" applyAlignment="1" applyProtection="1">
      <alignment horizontal="left" vertical="center"/>
    </xf>
    <xf numFmtId="0" fontId="13" fillId="3" borderId="40" xfId="0" applyFont="1" applyFill="1" applyBorder="1" applyAlignment="1" applyProtection="1">
      <alignment horizontal="left" vertical="center"/>
    </xf>
    <xf numFmtId="0" fontId="5" fillId="4" borderId="16" xfId="0" applyFont="1" applyFill="1" applyBorder="1" applyAlignment="1" applyProtection="1">
      <alignment horizontal="center" vertical="center"/>
    </xf>
    <xf numFmtId="0" fontId="5" fillId="4" borderId="65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</xf>
    <xf numFmtId="0" fontId="5" fillId="4" borderId="63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4" borderId="47" xfId="0" applyFont="1" applyFill="1" applyBorder="1" applyAlignment="1" applyProtection="1">
      <alignment horizontal="center" vertical="center"/>
    </xf>
    <xf numFmtId="0" fontId="5" fillId="4" borderId="50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 applyProtection="1">
      <alignment horizontal="left" vertical="center"/>
    </xf>
    <xf numFmtId="0" fontId="5" fillId="4" borderId="31" xfId="0" applyFont="1" applyFill="1" applyBorder="1" applyAlignment="1" applyProtection="1">
      <alignment horizontal="left" vertical="center"/>
    </xf>
    <xf numFmtId="0" fontId="5" fillId="4" borderId="71" xfId="0" applyFont="1" applyFill="1" applyBorder="1" applyAlignment="1" applyProtection="1">
      <alignment horizontal="left" vertical="center"/>
    </xf>
    <xf numFmtId="0" fontId="5" fillId="4" borderId="72" xfId="0" applyFont="1" applyFill="1" applyBorder="1" applyAlignment="1" applyProtection="1">
      <alignment horizontal="left" vertical="center"/>
    </xf>
    <xf numFmtId="0" fontId="5" fillId="4" borderId="48" xfId="0" applyFont="1" applyFill="1" applyBorder="1" applyAlignment="1" applyProtection="1">
      <alignment horizontal="center" vertical="center" wrapText="1"/>
    </xf>
    <xf numFmtId="0" fontId="5" fillId="4" borderId="49" xfId="0" applyFont="1" applyFill="1" applyBorder="1" applyAlignment="1" applyProtection="1">
      <alignment horizontal="center" vertical="center" wrapText="1"/>
    </xf>
    <xf numFmtId="0" fontId="5" fillId="2" borderId="56" xfId="0" applyFont="1" applyFill="1" applyBorder="1" applyAlignment="1" applyProtection="1">
      <alignment horizontal="center" vertical="center"/>
    </xf>
    <xf numFmtId="0" fontId="5" fillId="2" borderId="52" xfId="0" applyFont="1" applyFill="1" applyBorder="1" applyAlignment="1" applyProtection="1">
      <alignment horizontal="center" vertical="center"/>
    </xf>
    <xf numFmtId="0" fontId="5" fillId="2" borderId="75" xfId="0" applyFont="1" applyFill="1" applyBorder="1" applyAlignment="1" applyProtection="1">
      <alignment horizontal="left" vertical="center" wrapText="1"/>
    </xf>
    <xf numFmtId="0" fontId="5" fillId="2" borderId="76" xfId="0" applyFont="1" applyFill="1" applyBorder="1" applyAlignment="1" applyProtection="1">
      <alignment horizontal="left" vertical="center" wrapText="1"/>
    </xf>
    <xf numFmtId="0" fontId="5" fillId="2" borderId="7" xfId="0" applyFont="1" applyFill="1" applyBorder="1" applyAlignment="1" applyProtection="1">
      <alignment horizontal="left" vertical="center" wrapText="1"/>
    </xf>
    <xf numFmtId="0" fontId="5" fillId="2" borderId="27" xfId="0" applyFont="1" applyFill="1" applyBorder="1" applyAlignment="1" applyProtection="1">
      <alignment horizontal="left" vertical="center" wrapText="1"/>
    </xf>
    <xf numFmtId="0" fontId="5" fillId="2" borderId="73" xfId="0" applyFont="1" applyFill="1" applyBorder="1" applyAlignment="1" applyProtection="1">
      <alignment horizontal="left" vertical="center" wrapText="1"/>
    </xf>
    <xf numFmtId="0" fontId="5" fillId="2" borderId="74" xfId="0" applyFont="1" applyFill="1" applyBorder="1" applyAlignment="1" applyProtection="1">
      <alignment horizontal="left" vertical="center" wrapText="1"/>
    </xf>
    <xf numFmtId="0" fontId="5" fillId="2" borderId="5" xfId="0" applyFont="1" applyFill="1" applyBorder="1" applyAlignment="1" applyProtection="1">
      <alignment horizontal="left" vertical="center" wrapText="1"/>
    </xf>
    <xf numFmtId="0" fontId="5" fillId="2" borderId="28" xfId="0" applyFont="1" applyFill="1" applyBorder="1" applyAlignment="1" applyProtection="1">
      <alignment horizontal="left" vertical="center" wrapText="1"/>
    </xf>
    <xf numFmtId="0" fontId="5" fillId="2" borderId="66" xfId="0" applyFont="1" applyFill="1" applyBorder="1" applyAlignment="1" applyProtection="1">
      <alignment horizontal="center" vertical="center"/>
    </xf>
    <xf numFmtId="0" fontId="5" fillId="2" borderId="77" xfId="0" applyFont="1" applyFill="1" applyBorder="1" applyAlignment="1" applyProtection="1">
      <alignment horizontal="left" vertical="center" wrapText="1"/>
    </xf>
    <xf numFmtId="0" fontId="5" fillId="2" borderId="29" xfId="0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5" fillId="2" borderId="8" xfId="0" applyFont="1" applyFill="1" applyBorder="1" applyAlignment="1" applyProtection="1">
      <alignment horizontal="left" vertical="center" wrapText="1"/>
    </xf>
    <xf numFmtId="0" fontId="5" fillId="2" borderId="79" xfId="0" applyFont="1" applyFill="1" applyBorder="1" applyAlignment="1" applyProtection="1">
      <alignment horizontal="center" vertical="center"/>
    </xf>
    <xf numFmtId="0" fontId="5" fillId="2" borderId="33" xfId="0" applyFont="1" applyFill="1" applyBorder="1" applyAlignment="1" applyProtection="1">
      <alignment horizontal="center" vertical="center"/>
    </xf>
    <xf numFmtId="0" fontId="5" fillId="2" borderId="78" xfId="0" applyFont="1" applyFill="1" applyBorder="1" applyAlignment="1" applyProtection="1">
      <alignment horizontal="left" vertical="center" wrapText="1"/>
    </xf>
    <xf numFmtId="0" fontId="5" fillId="2" borderId="82" xfId="0" applyFont="1" applyFill="1" applyBorder="1" applyAlignment="1" applyProtection="1">
      <alignment horizontal="center" vertical="center"/>
    </xf>
    <xf numFmtId="0" fontId="7" fillId="2" borderId="0" xfId="0" applyFont="1" applyFill="1" applyAlignment="1" applyProtection="1">
      <alignment horizontal="left" vertical="center" wrapText="1"/>
    </xf>
    <xf numFmtId="0" fontId="5" fillId="2" borderId="84" xfId="0" applyFont="1" applyFill="1" applyBorder="1" applyAlignment="1" applyProtection="1">
      <alignment horizontal="left" vertical="center" wrapText="1"/>
    </xf>
    <xf numFmtId="0" fontId="5" fillId="2" borderId="85" xfId="0" applyFont="1" applyFill="1" applyBorder="1" applyAlignment="1" applyProtection="1">
      <alignment horizontal="left" vertical="center" wrapText="1"/>
    </xf>
    <xf numFmtId="0" fontId="9" fillId="6" borderId="8" xfId="0" applyFont="1" applyFill="1" applyBorder="1" applyAlignment="1" applyProtection="1">
      <alignment horizontal="center" vertical="center"/>
    </xf>
    <xf numFmtId="0" fontId="5" fillId="6" borderId="38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left" vertical="center"/>
    </xf>
    <xf numFmtId="0" fontId="7" fillId="2" borderId="0" xfId="0" applyFont="1" applyFill="1" applyAlignment="1" applyProtection="1">
      <alignment horizontal="left" vertical="center"/>
    </xf>
    <xf numFmtId="0" fontId="5" fillId="4" borderId="30" xfId="0" applyFont="1" applyFill="1" applyBorder="1" applyAlignment="1" applyProtection="1">
      <alignment horizontal="left" vertical="center" wrapText="1"/>
    </xf>
    <xf numFmtId="0" fontId="5" fillId="4" borderId="14" xfId="0" applyFont="1" applyFill="1" applyBorder="1" applyAlignment="1" applyProtection="1">
      <alignment horizontal="left" vertical="center" wrapText="1"/>
    </xf>
    <xf numFmtId="0" fontId="5" fillId="4" borderId="31" xfId="0" applyFont="1" applyFill="1" applyBorder="1" applyAlignment="1" applyProtection="1">
      <alignment horizontal="left" vertical="center" wrapText="1"/>
    </xf>
    <xf numFmtId="0" fontId="5" fillId="4" borderId="33" xfId="0" applyFont="1" applyFill="1" applyBorder="1" applyAlignment="1" applyProtection="1">
      <alignment horizontal="left" vertical="center" wrapText="1"/>
    </xf>
    <xf numFmtId="0" fontId="5" fillId="4" borderId="8" xfId="0" applyFont="1" applyFill="1" applyBorder="1" applyAlignment="1" applyProtection="1">
      <alignment horizontal="left" vertical="center" wrapText="1"/>
    </xf>
    <xf numFmtId="0" fontId="5" fillId="4" borderId="27" xfId="0" applyFont="1" applyFill="1" applyBorder="1" applyAlignment="1" applyProtection="1">
      <alignment horizontal="left" vertical="center" wrapText="1"/>
    </xf>
    <xf numFmtId="0" fontId="8" fillId="4" borderId="34" xfId="0" applyFont="1" applyFill="1" applyBorder="1" applyAlignment="1" applyProtection="1">
      <alignment horizontal="right" vertical="center"/>
    </xf>
    <xf numFmtId="0" fontId="8" fillId="4" borderId="28" xfId="0" applyFont="1" applyFill="1" applyBorder="1" applyAlignment="1" applyProtection="1">
      <alignment horizontal="right" vertical="center"/>
    </xf>
    <xf numFmtId="0" fontId="8" fillId="4" borderId="35" xfId="0" applyFont="1" applyFill="1" applyBorder="1" applyAlignment="1" applyProtection="1">
      <alignment horizontal="right" vertical="center"/>
    </xf>
    <xf numFmtId="0" fontId="8" fillId="4" borderId="36" xfId="0" applyFont="1" applyFill="1" applyBorder="1" applyAlignment="1" applyProtection="1">
      <alignment horizontal="right" vertical="center"/>
    </xf>
    <xf numFmtId="0" fontId="5" fillId="8" borderId="5" xfId="0" applyFont="1" applyFill="1" applyBorder="1" applyAlignment="1" applyProtection="1">
      <alignment horizontal="left" vertical="center"/>
      <protection locked="0"/>
    </xf>
    <xf numFmtId="0" fontId="5" fillId="8" borderId="6" xfId="0" applyFont="1" applyFill="1" applyBorder="1" applyAlignment="1" applyProtection="1">
      <alignment horizontal="left" vertical="center"/>
      <protection locked="0"/>
    </xf>
    <xf numFmtId="0" fontId="5" fillId="8" borderId="28" xfId="0" applyFont="1" applyFill="1" applyBorder="1" applyAlignment="1" applyProtection="1">
      <alignment horizontal="left" vertical="center"/>
      <protection locked="0"/>
    </xf>
    <xf numFmtId="0" fontId="5" fillId="8" borderId="37" xfId="0" applyFont="1" applyFill="1" applyBorder="1" applyAlignment="1" applyProtection="1">
      <alignment horizontal="left" vertical="center"/>
      <protection locked="0"/>
    </xf>
    <xf numFmtId="0" fontId="5" fillId="8" borderId="38" xfId="0" applyFont="1" applyFill="1" applyBorder="1" applyAlignment="1" applyProtection="1">
      <alignment horizontal="left" vertical="center"/>
      <protection locked="0"/>
    </xf>
    <xf numFmtId="0" fontId="5" fillId="8" borderId="36" xfId="0" applyFont="1" applyFill="1" applyBorder="1" applyAlignment="1" applyProtection="1">
      <alignment horizontal="left" vertical="center"/>
      <protection locked="0"/>
    </xf>
    <xf numFmtId="0" fontId="8" fillId="8" borderId="32" xfId="0" applyFont="1" applyFill="1" applyBorder="1" applyAlignment="1" applyProtection="1">
      <alignment horizontal="left" vertical="top" wrapText="1"/>
      <protection locked="0"/>
    </xf>
    <xf numFmtId="0" fontId="8" fillId="8" borderId="15" xfId="0" applyFont="1" applyFill="1" applyBorder="1" applyAlignment="1" applyProtection="1">
      <alignment horizontal="left" vertical="top" wrapText="1"/>
      <protection locked="0"/>
    </xf>
    <xf numFmtId="0" fontId="8" fillId="8" borderId="29" xfId="0" applyFont="1" applyFill="1" applyBorder="1" applyAlignment="1" applyProtection="1">
      <alignment horizontal="left" vertical="top" wrapText="1"/>
      <protection locked="0"/>
    </xf>
    <xf numFmtId="0" fontId="8" fillId="8" borderId="17" xfId="0" applyFont="1" applyFill="1" applyBorder="1" applyAlignment="1" applyProtection="1">
      <alignment horizontal="left" vertical="top" wrapText="1"/>
      <protection locked="0"/>
    </xf>
    <xf numFmtId="0" fontId="8" fillId="8" borderId="39" xfId="0" applyFont="1" applyFill="1" applyBorder="1" applyAlignment="1" applyProtection="1">
      <alignment horizontal="left" vertical="top" wrapText="1"/>
      <protection locked="0"/>
    </xf>
    <xf numFmtId="0" fontId="8" fillId="8" borderId="25" xfId="0" applyFont="1" applyFill="1" applyBorder="1" applyAlignment="1" applyProtection="1">
      <alignment horizontal="left" vertical="top" wrapText="1"/>
      <protection locked="0"/>
    </xf>
    <xf numFmtId="0" fontId="5" fillId="8" borderId="3" xfId="0" applyFont="1" applyFill="1" applyBorder="1" applyAlignment="1" applyProtection="1">
      <alignment horizontal="center" vertical="center"/>
      <protection locked="0"/>
    </xf>
    <xf numFmtId="164" fontId="22" fillId="8" borderId="87" xfId="0" applyNumberFormat="1" applyFont="1" applyFill="1" applyBorder="1" applyAlignment="1" applyProtection="1">
      <alignment horizontal="center" vertical="center"/>
    </xf>
    <xf numFmtId="164" fontId="7" fillId="8" borderId="21" xfId="0" applyNumberFormat="1" applyFont="1" applyFill="1" applyBorder="1" applyAlignment="1" applyProtection="1">
      <alignment horizontal="center" vertical="center"/>
      <protection locked="0"/>
    </xf>
    <xf numFmtId="164" fontId="7" fillId="8" borderId="1" xfId="0" applyNumberFormat="1" applyFont="1" applyFill="1" applyBorder="1" applyAlignment="1" applyProtection="1">
      <alignment horizontal="center" vertical="center"/>
      <protection locked="0"/>
    </xf>
    <xf numFmtId="164" fontId="7" fillId="8" borderId="69" xfId="0" applyNumberFormat="1" applyFont="1" applyFill="1" applyBorder="1" applyAlignment="1" applyProtection="1">
      <alignment horizontal="center" vertical="center"/>
      <protection locked="0"/>
    </xf>
    <xf numFmtId="164" fontId="7" fillId="8" borderId="26" xfId="0" applyNumberFormat="1" applyFont="1" applyFill="1" applyBorder="1" applyAlignment="1" applyProtection="1">
      <alignment horizontal="center" vertical="center"/>
      <protection locked="0"/>
    </xf>
    <xf numFmtId="164" fontId="7" fillId="8" borderId="20" xfId="0" applyNumberFormat="1" applyFont="1" applyFill="1" applyBorder="1" applyAlignment="1" applyProtection="1">
      <alignment horizontal="center" vertical="center"/>
      <protection locked="0"/>
    </xf>
    <xf numFmtId="164" fontId="7" fillId="8" borderId="70" xfId="0" applyNumberFormat="1" applyFont="1" applyFill="1" applyBorder="1" applyAlignment="1" applyProtection="1">
      <alignment horizontal="center" vertical="center"/>
      <protection locked="0"/>
    </xf>
  </cellXfs>
  <cellStyles count="2">
    <cellStyle name="Normal_Standard Work Sheets (2)" xfId="1"/>
    <cellStyle name="Normální" xfId="0" builtinId="0"/>
  </cellStyles>
  <dxfs count="0"/>
  <tableStyles count="0" defaultTableStyle="TableStyleMedium2" defaultPivotStyle="PivotStyleLight16"/>
  <colors>
    <mruColors>
      <color rgb="FFE0FFC1"/>
      <color rgb="FFCCFF99"/>
      <color rgb="FFEFF6FB"/>
      <color rgb="FFEFF2F5"/>
      <color rgb="FFECFFD9"/>
      <color rgb="FFEAEDF2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1</xdr:col>
      <xdr:colOff>2290800</xdr:colOff>
      <xdr:row>2</xdr:row>
      <xdr:rowOff>180641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19050"/>
          <a:ext cx="2633700" cy="5425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93"/>
  <sheetViews>
    <sheetView tabSelected="1" workbookViewId="0">
      <selection activeCell="I16" sqref="I16"/>
    </sheetView>
  </sheetViews>
  <sheetFormatPr defaultRowHeight="15" x14ac:dyDescent="0.25"/>
  <cols>
    <col min="1" max="1" width="5.42578125" customWidth="1"/>
    <col min="2" max="2" width="38.5703125" customWidth="1"/>
    <col min="3" max="3" width="27.7109375" customWidth="1"/>
    <col min="4" max="4" width="12.85546875" customWidth="1"/>
    <col min="5" max="5" width="18.7109375" customWidth="1"/>
    <col min="6" max="6" width="12.85546875" customWidth="1"/>
    <col min="7" max="7" width="18.7109375" customWidth="1"/>
    <col min="8" max="9" width="10.28515625" customWidth="1"/>
    <col min="10" max="11" width="2.85546875" customWidth="1"/>
    <col min="12" max="13" width="10.85546875" customWidth="1"/>
    <col min="15" max="15" width="9.85546875" bestFit="1" customWidth="1"/>
  </cols>
  <sheetData>
    <row r="1" spans="1:30" x14ac:dyDescent="0.25">
      <c r="A1" s="2"/>
      <c r="B1" s="2"/>
      <c r="C1" s="2"/>
      <c r="D1" s="2"/>
      <c r="E1" s="2"/>
      <c r="F1" s="2"/>
      <c r="G1" s="31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69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25">
      <c r="A2" s="2"/>
      <c r="B2" s="2"/>
      <c r="C2" s="2"/>
      <c r="D2" s="2"/>
      <c r="E2" s="2"/>
      <c r="F2" s="2"/>
      <c r="G2" s="2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69"/>
      <c r="V2" s="1"/>
      <c r="W2" s="1"/>
      <c r="X2" s="1"/>
      <c r="Y2" s="1"/>
      <c r="Z2" s="1"/>
      <c r="AA2" s="1"/>
      <c r="AB2" s="1"/>
      <c r="AC2" s="1"/>
      <c r="AD2" s="1"/>
    </row>
    <row r="3" spans="1:30" x14ac:dyDescent="0.25">
      <c r="A3" s="2"/>
      <c r="B3" s="2"/>
      <c r="C3" s="2"/>
      <c r="D3" s="2"/>
      <c r="E3" s="2"/>
      <c r="F3" s="2"/>
      <c r="G3" s="2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69"/>
      <c r="V3" s="1"/>
      <c r="W3" s="1"/>
      <c r="X3" s="1"/>
      <c r="Y3" s="1"/>
      <c r="Z3" s="1"/>
      <c r="AA3" s="1"/>
      <c r="AB3" s="1"/>
      <c r="AC3" s="1"/>
      <c r="AD3" s="1"/>
    </row>
    <row r="4" spans="1:30" ht="9.75" customHeight="1" x14ac:dyDescent="0.25">
      <c r="A4" s="2"/>
      <c r="B4" s="2"/>
      <c r="C4" s="2"/>
      <c r="D4" s="2"/>
      <c r="E4" s="2"/>
      <c r="F4" s="2"/>
      <c r="G4" s="2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69"/>
      <c r="V4" s="1"/>
      <c r="W4" s="1"/>
      <c r="X4" s="1"/>
      <c r="Y4" s="1"/>
      <c r="Z4" s="1"/>
      <c r="AA4" s="1"/>
      <c r="AB4" s="1"/>
      <c r="AC4" s="1"/>
      <c r="AD4" s="1"/>
    </row>
    <row r="5" spans="1:30" ht="15.75" x14ac:dyDescent="0.25">
      <c r="A5" s="26" t="s">
        <v>93</v>
      </c>
      <c r="B5" s="3"/>
      <c r="C5" s="3"/>
      <c r="D5" s="3"/>
      <c r="E5" s="3"/>
      <c r="F5" s="3"/>
      <c r="G5" s="3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69"/>
      <c r="V5" s="1"/>
      <c r="W5" s="1"/>
      <c r="X5" s="1"/>
      <c r="Y5" s="1"/>
      <c r="Z5" s="1"/>
      <c r="AA5" s="1"/>
      <c r="AB5" s="1"/>
      <c r="AC5" s="1"/>
      <c r="AD5" s="1"/>
    </row>
    <row r="6" spans="1:30" ht="15.75" x14ac:dyDescent="0.25">
      <c r="A6" s="25" t="s">
        <v>0</v>
      </c>
      <c r="B6" s="3"/>
      <c r="C6" s="3"/>
      <c r="D6" s="3"/>
      <c r="E6" s="3"/>
      <c r="F6" s="3"/>
      <c r="G6" s="3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69"/>
      <c r="V6" s="1"/>
      <c r="W6" s="1"/>
      <c r="X6" s="1"/>
      <c r="Y6" s="1"/>
      <c r="Z6" s="1"/>
      <c r="AA6" s="1"/>
      <c r="AB6" s="1"/>
      <c r="AC6" s="1"/>
      <c r="AD6" s="1"/>
    </row>
    <row r="7" spans="1:30" ht="15.75" x14ac:dyDescent="0.25">
      <c r="A7" s="25" t="s">
        <v>1</v>
      </c>
      <c r="B7" s="3"/>
      <c r="C7" s="3"/>
      <c r="D7" s="3"/>
      <c r="E7" s="3"/>
      <c r="F7" s="3"/>
      <c r="G7" s="3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69"/>
      <c r="V7" s="1"/>
      <c r="W7" s="1"/>
      <c r="X7" s="1"/>
      <c r="Y7" s="1"/>
      <c r="Z7" s="1"/>
      <c r="AA7" s="1"/>
      <c r="AB7" s="1"/>
      <c r="AC7" s="1"/>
      <c r="AD7" s="1"/>
    </row>
    <row r="8" spans="1:30" ht="15.75" x14ac:dyDescent="0.25">
      <c r="A8" s="26" t="s">
        <v>92</v>
      </c>
      <c r="B8" s="3"/>
      <c r="C8" s="3"/>
      <c r="D8" s="3"/>
      <c r="E8" s="3"/>
      <c r="F8" s="3"/>
      <c r="G8" s="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69"/>
      <c r="V8" s="1"/>
      <c r="W8" s="1"/>
      <c r="X8" s="1"/>
      <c r="Y8" s="1"/>
      <c r="Z8" s="1"/>
      <c r="AA8" s="1"/>
      <c r="AB8" s="1"/>
      <c r="AC8" s="1"/>
      <c r="AD8" s="1"/>
    </row>
    <row r="9" spans="1:30" ht="10.5" customHeight="1" thickBot="1" x14ac:dyDescent="0.3">
      <c r="A9" s="3"/>
      <c r="B9" s="3"/>
      <c r="C9" s="3"/>
      <c r="D9" s="3"/>
      <c r="E9" s="3"/>
      <c r="F9" s="3"/>
      <c r="G9" s="3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69"/>
      <c r="V9" s="1"/>
      <c r="W9" s="1"/>
      <c r="X9" s="1"/>
      <c r="Y9" s="1"/>
      <c r="Z9" s="1"/>
      <c r="AA9" s="1"/>
      <c r="AB9" s="1"/>
      <c r="AC9" s="1"/>
      <c r="AD9" s="1"/>
    </row>
    <row r="10" spans="1:30" s="29" customFormat="1" ht="41.25" customHeight="1" x14ac:dyDescent="0.35">
      <c r="A10" s="104" t="s">
        <v>48</v>
      </c>
      <c r="B10" s="105"/>
      <c r="C10" s="105"/>
      <c r="D10" s="105"/>
      <c r="E10" s="105"/>
      <c r="F10" s="105"/>
      <c r="G10" s="106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70"/>
      <c r="V10" s="28"/>
      <c r="W10" s="28"/>
      <c r="X10" s="28"/>
      <c r="Y10" s="28"/>
      <c r="Z10" s="28"/>
      <c r="AA10" s="28"/>
      <c r="AB10" s="28"/>
      <c r="AC10" s="28"/>
      <c r="AD10" s="28"/>
    </row>
    <row r="11" spans="1:30" ht="61.5" customHeight="1" x14ac:dyDescent="0.25">
      <c r="A11" s="107" t="s">
        <v>46</v>
      </c>
      <c r="B11" s="109" t="s">
        <v>47</v>
      </c>
      <c r="C11" s="109"/>
      <c r="D11" s="111" t="s">
        <v>66</v>
      </c>
      <c r="E11" s="111"/>
      <c r="F11" s="111" t="s">
        <v>67</v>
      </c>
      <c r="G11" s="112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69"/>
      <c r="V11" s="1"/>
      <c r="W11" s="1"/>
      <c r="X11" s="1"/>
      <c r="Y11" s="1"/>
      <c r="Z11" s="1"/>
      <c r="AA11" s="1"/>
      <c r="AB11" s="1"/>
      <c r="AC11" s="1"/>
      <c r="AD11" s="1"/>
    </row>
    <row r="12" spans="1:30" ht="31.5" customHeight="1" thickBot="1" x14ac:dyDescent="0.3">
      <c r="A12" s="108"/>
      <c r="B12" s="110"/>
      <c r="C12" s="110"/>
      <c r="D12" s="27" t="s">
        <v>49</v>
      </c>
      <c r="E12" s="27" t="s">
        <v>45</v>
      </c>
      <c r="F12" s="27" t="s">
        <v>50</v>
      </c>
      <c r="G12" s="35" t="s">
        <v>45</v>
      </c>
      <c r="H12" s="34" t="s">
        <v>51</v>
      </c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69"/>
      <c r="V12" s="1"/>
      <c r="W12" s="1"/>
      <c r="X12" s="1"/>
      <c r="Y12" s="1"/>
      <c r="Z12" s="1"/>
      <c r="AA12" s="1"/>
      <c r="AB12" s="1"/>
      <c r="AC12" s="1"/>
      <c r="AD12" s="1"/>
    </row>
    <row r="13" spans="1:30" ht="22.5" customHeight="1" thickTop="1" x14ac:dyDescent="0.25">
      <c r="A13" s="13" t="s">
        <v>28</v>
      </c>
      <c r="B13" s="39" t="s">
        <v>53</v>
      </c>
      <c r="C13" s="5"/>
      <c r="D13" s="24">
        <v>5</v>
      </c>
      <c r="E13" s="171"/>
      <c r="F13" s="24">
        <v>0</v>
      </c>
      <c r="G13" s="174"/>
      <c r="H13" s="36">
        <f>E13/D13</f>
        <v>0</v>
      </c>
      <c r="I13" s="36" t="e">
        <f>G13/F13</f>
        <v>#DIV/0!</v>
      </c>
      <c r="J13" s="34"/>
      <c r="K13" s="34"/>
      <c r="L13" s="36"/>
      <c r="M13" s="36"/>
      <c r="N13" s="34"/>
      <c r="O13" s="36"/>
      <c r="P13" s="36"/>
      <c r="Q13" s="34"/>
      <c r="R13" s="34"/>
      <c r="S13" s="34"/>
      <c r="T13" s="34"/>
      <c r="U13" s="69"/>
      <c r="V13" s="1"/>
      <c r="W13" s="1"/>
      <c r="X13" s="1"/>
      <c r="Y13" s="1"/>
      <c r="Z13" s="1"/>
      <c r="AA13" s="1"/>
      <c r="AB13" s="1"/>
      <c r="AC13" s="1"/>
      <c r="AD13" s="1"/>
    </row>
    <row r="14" spans="1:30" ht="22.5" customHeight="1" x14ac:dyDescent="0.25">
      <c r="A14" s="40" t="s">
        <v>54</v>
      </c>
      <c r="B14" s="41" t="s">
        <v>55</v>
      </c>
      <c r="C14" s="42"/>
      <c r="D14" s="24">
        <v>6</v>
      </c>
      <c r="E14" s="171"/>
      <c r="F14" s="24">
        <v>2</v>
      </c>
      <c r="G14" s="174"/>
      <c r="H14" s="36">
        <f t="shared" ref="H14:H19" si="0">E14/D14</f>
        <v>0</v>
      </c>
      <c r="I14" s="36">
        <f t="shared" ref="I14:I19" si="1">G14/F14</f>
        <v>0</v>
      </c>
      <c r="J14" s="34"/>
      <c r="K14" s="34"/>
      <c r="L14" s="36"/>
      <c r="M14" s="36"/>
      <c r="N14" s="34"/>
      <c r="O14" s="36"/>
      <c r="P14" s="36"/>
      <c r="Q14" s="34"/>
      <c r="R14" s="34"/>
      <c r="S14" s="34"/>
      <c r="T14" s="34"/>
      <c r="U14" s="69"/>
      <c r="V14" s="1"/>
      <c r="W14" s="1"/>
      <c r="X14" s="1"/>
      <c r="Y14" s="1"/>
      <c r="Z14" s="1"/>
      <c r="AA14" s="1"/>
      <c r="AB14" s="1"/>
      <c r="AC14" s="1"/>
      <c r="AD14" s="1"/>
    </row>
    <row r="15" spans="1:30" ht="22.5" customHeight="1" x14ac:dyDescent="0.25">
      <c r="A15" s="13" t="s">
        <v>29</v>
      </c>
      <c r="B15" s="39" t="s">
        <v>56</v>
      </c>
      <c r="C15" s="5"/>
      <c r="D15" s="24">
        <v>8</v>
      </c>
      <c r="E15" s="171"/>
      <c r="F15" s="24">
        <v>0</v>
      </c>
      <c r="G15" s="174"/>
      <c r="H15" s="36">
        <f t="shared" si="0"/>
        <v>0</v>
      </c>
      <c r="I15" s="36" t="e">
        <f t="shared" si="1"/>
        <v>#DIV/0!</v>
      </c>
      <c r="J15" s="34"/>
      <c r="K15" s="34"/>
      <c r="L15" s="36"/>
      <c r="M15" s="36"/>
      <c r="N15" s="34"/>
      <c r="O15" s="36"/>
      <c r="P15" s="36"/>
      <c r="Q15" s="34"/>
      <c r="R15" s="34"/>
      <c r="S15" s="34"/>
      <c r="T15" s="34"/>
      <c r="U15" s="69"/>
      <c r="V15" s="1"/>
      <c r="W15" s="1"/>
      <c r="X15" s="1"/>
      <c r="Y15" s="1"/>
      <c r="Z15" s="1"/>
      <c r="AA15" s="1"/>
      <c r="AB15" s="1"/>
      <c r="AC15" s="1"/>
      <c r="AD15" s="1"/>
    </row>
    <row r="16" spans="1:30" ht="22.5" customHeight="1" x14ac:dyDescent="0.25">
      <c r="A16" s="40" t="s">
        <v>57</v>
      </c>
      <c r="B16" s="41" t="s">
        <v>58</v>
      </c>
      <c r="C16" s="42"/>
      <c r="D16" s="30">
        <v>1</v>
      </c>
      <c r="E16" s="172"/>
      <c r="F16" s="30">
        <v>1</v>
      </c>
      <c r="G16" s="175"/>
      <c r="H16" s="36">
        <f t="shared" si="0"/>
        <v>0</v>
      </c>
      <c r="I16" s="36">
        <f t="shared" si="1"/>
        <v>0</v>
      </c>
      <c r="J16" s="34"/>
      <c r="K16" s="34"/>
      <c r="L16" s="36"/>
      <c r="M16" s="36"/>
      <c r="N16" s="34"/>
      <c r="O16" s="36"/>
      <c r="P16" s="36"/>
      <c r="Q16" s="34"/>
      <c r="R16" s="34"/>
      <c r="S16" s="34"/>
      <c r="T16" s="34"/>
      <c r="U16" s="69"/>
      <c r="V16" s="1"/>
      <c r="W16" s="1"/>
      <c r="X16" s="1"/>
      <c r="Y16" s="1"/>
      <c r="Z16" s="1"/>
      <c r="AA16" s="1"/>
      <c r="AB16" s="1"/>
      <c r="AC16" s="1"/>
      <c r="AD16" s="1"/>
    </row>
    <row r="17" spans="1:30" ht="22.5" customHeight="1" x14ac:dyDescent="0.25">
      <c r="A17" s="13" t="s">
        <v>30</v>
      </c>
      <c r="B17" s="39" t="s">
        <v>59</v>
      </c>
      <c r="C17" s="5"/>
      <c r="D17" s="24">
        <v>11</v>
      </c>
      <c r="E17" s="171"/>
      <c r="F17" s="24">
        <v>0</v>
      </c>
      <c r="G17" s="174"/>
      <c r="H17" s="36">
        <f t="shared" si="0"/>
        <v>0</v>
      </c>
      <c r="I17" s="36" t="e">
        <f t="shared" si="1"/>
        <v>#DIV/0!</v>
      </c>
      <c r="J17" s="34"/>
      <c r="K17" s="34"/>
      <c r="L17" s="36"/>
      <c r="M17" s="36"/>
      <c r="N17" s="34"/>
      <c r="O17" s="36"/>
      <c r="P17" s="36"/>
      <c r="Q17" s="34"/>
      <c r="R17" s="34"/>
      <c r="S17" s="34"/>
      <c r="T17" s="34"/>
      <c r="U17" s="69"/>
      <c r="V17" s="1"/>
      <c r="W17" s="1"/>
      <c r="X17" s="1"/>
      <c r="Y17" s="1"/>
      <c r="Z17" s="1"/>
      <c r="AA17" s="1"/>
      <c r="AB17" s="1"/>
      <c r="AC17" s="1"/>
      <c r="AD17" s="1"/>
    </row>
    <row r="18" spans="1:30" ht="22.5" customHeight="1" x14ac:dyDescent="0.25">
      <c r="A18" s="40" t="s">
        <v>60</v>
      </c>
      <c r="B18" s="41" t="s">
        <v>61</v>
      </c>
      <c r="C18" s="42"/>
      <c r="D18" s="30">
        <v>0</v>
      </c>
      <c r="E18" s="172"/>
      <c r="F18" s="30">
        <v>1</v>
      </c>
      <c r="G18" s="175"/>
      <c r="H18" s="36" t="e">
        <f t="shared" si="0"/>
        <v>#DIV/0!</v>
      </c>
      <c r="I18" s="36">
        <f t="shared" si="1"/>
        <v>0</v>
      </c>
      <c r="J18" s="34"/>
      <c r="K18" s="34"/>
      <c r="L18" s="36"/>
      <c r="M18" s="36"/>
      <c r="N18" s="34"/>
      <c r="O18" s="36"/>
      <c r="P18" s="36"/>
      <c r="Q18" s="34"/>
      <c r="R18" s="34"/>
      <c r="S18" s="34"/>
      <c r="T18" s="34"/>
      <c r="U18" s="69"/>
      <c r="V18" s="1"/>
      <c r="W18" s="1"/>
      <c r="X18" s="1"/>
      <c r="Y18" s="1"/>
      <c r="Z18" s="1"/>
      <c r="AA18" s="1"/>
      <c r="AB18" s="1"/>
      <c r="AC18" s="1"/>
      <c r="AD18" s="1"/>
    </row>
    <row r="19" spans="1:30" ht="22.5" customHeight="1" thickBot="1" x14ac:dyDescent="0.3">
      <c r="A19" s="22" t="s">
        <v>62</v>
      </c>
      <c r="B19" s="43" t="s">
        <v>64</v>
      </c>
      <c r="C19" s="23"/>
      <c r="D19" s="44">
        <v>4</v>
      </c>
      <c r="E19" s="173"/>
      <c r="F19" s="44">
        <v>4</v>
      </c>
      <c r="G19" s="176"/>
      <c r="H19" s="36">
        <f t="shared" si="0"/>
        <v>0</v>
      </c>
      <c r="I19" s="36">
        <f t="shared" si="1"/>
        <v>0</v>
      </c>
      <c r="J19" s="34"/>
      <c r="K19" s="34"/>
      <c r="L19" s="36"/>
      <c r="M19" s="36"/>
      <c r="N19" s="34"/>
      <c r="O19" s="36"/>
      <c r="P19" s="36"/>
      <c r="Q19" s="34"/>
      <c r="R19" s="34"/>
      <c r="S19" s="34"/>
      <c r="T19" s="34"/>
      <c r="U19" s="69"/>
      <c r="V19" s="1"/>
      <c r="W19" s="1"/>
      <c r="X19" s="1"/>
      <c r="Y19" s="1"/>
      <c r="Z19" s="1"/>
      <c r="AA19" s="1"/>
      <c r="AB19" s="1"/>
      <c r="AC19" s="1"/>
      <c r="AD19" s="1"/>
    </row>
    <row r="20" spans="1:30" ht="22.5" customHeight="1" thickTop="1" thickBot="1" x14ac:dyDescent="0.3">
      <c r="A20" s="14"/>
      <c r="B20" s="15" t="s">
        <v>40</v>
      </c>
      <c r="C20" s="16"/>
      <c r="D20" s="17">
        <f>SUM(D13:D19)</f>
        <v>35</v>
      </c>
      <c r="E20" s="32">
        <f>SUM(E13:E19)</f>
        <v>0</v>
      </c>
      <c r="F20" s="17">
        <f>SUM(F13:F19)</f>
        <v>8</v>
      </c>
      <c r="G20" s="33">
        <f>SUM(G13:G19)</f>
        <v>0</v>
      </c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69"/>
      <c r="V20" s="1"/>
      <c r="W20" s="1"/>
      <c r="X20" s="1"/>
      <c r="Y20" s="1"/>
      <c r="Z20" s="1"/>
      <c r="AA20" s="1"/>
      <c r="AB20" s="1"/>
      <c r="AC20" s="1"/>
      <c r="AD20" s="1"/>
    </row>
    <row r="21" spans="1:30" s="29" customFormat="1" ht="41.25" customHeight="1" thickBot="1" x14ac:dyDescent="0.4">
      <c r="A21" s="101" t="s">
        <v>44</v>
      </c>
      <c r="B21" s="102"/>
      <c r="C21" s="102"/>
      <c r="D21" s="102"/>
      <c r="E21" s="102"/>
      <c r="F21" s="102"/>
      <c r="G21" s="103"/>
      <c r="H21" s="61">
        <f>E20+G20</f>
        <v>0</v>
      </c>
      <c r="I21" s="62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70"/>
      <c r="V21" s="28"/>
      <c r="W21" s="28"/>
      <c r="X21" s="28"/>
      <c r="Y21" s="28"/>
      <c r="Z21" s="28"/>
      <c r="AA21" s="28"/>
      <c r="AB21" s="28"/>
      <c r="AC21" s="28"/>
      <c r="AD21" s="28"/>
    </row>
    <row r="22" spans="1:30" ht="57.75" customHeight="1" x14ac:dyDescent="0.25">
      <c r="A22" s="113" t="s">
        <v>2</v>
      </c>
      <c r="B22" s="115" t="s">
        <v>26</v>
      </c>
      <c r="C22" s="116"/>
      <c r="D22" s="119" t="s">
        <v>42</v>
      </c>
      <c r="E22" s="119"/>
      <c r="F22" s="119" t="s">
        <v>43</v>
      </c>
      <c r="G22" s="120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69"/>
      <c r="V22" s="1"/>
      <c r="W22" s="1"/>
      <c r="X22" s="1"/>
      <c r="Y22" s="1"/>
      <c r="Z22" s="1"/>
      <c r="AA22" s="1"/>
      <c r="AB22" s="1"/>
      <c r="AC22" s="1"/>
      <c r="AD22" s="1"/>
    </row>
    <row r="23" spans="1:30" ht="33.75" customHeight="1" thickBot="1" x14ac:dyDescent="0.3">
      <c r="A23" s="114"/>
      <c r="B23" s="117"/>
      <c r="C23" s="118"/>
      <c r="D23" s="67" t="s">
        <v>27</v>
      </c>
      <c r="E23" s="67" t="s">
        <v>65</v>
      </c>
      <c r="F23" s="67" t="s">
        <v>63</v>
      </c>
      <c r="G23" s="68" t="s">
        <v>65</v>
      </c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69"/>
      <c r="V23" s="1"/>
      <c r="W23" s="1"/>
      <c r="X23" s="1"/>
      <c r="Y23" s="1"/>
      <c r="Z23" s="1"/>
      <c r="AA23" s="1"/>
      <c r="AB23" s="1"/>
      <c r="AC23" s="1"/>
      <c r="AD23" s="1"/>
    </row>
    <row r="24" spans="1:30" ht="37.5" customHeight="1" thickTop="1" x14ac:dyDescent="0.25">
      <c r="A24" s="38" t="s">
        <v>3</v>
      </c>
      <c r="B24" s="127" t="s">
        <v>68</v>
      </c>
      <c r="C24" s="128"/>
      <c r="D24" s="6" t="s">
        <v>52</v>
      </c>
      <c r="E24" s="8">
        <f>H17</f>
        <v>0</v>
      </c>
      <c r="F24" s="7" t="s">
        <v>31</v>
      </c>
      <c r="G24" s="18" t="s">
        <v>31</v>
      </c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69"/>
      <c r="V24" s="1"/>
      <c r="W24" s="1"/>
      <c r="X24" s="1"/>
      <c r="Y24" s="1"/>
      <c r="Z24" s="1"/>
      <c r="AA24" s="1"/>
      <c r="AB24" s="1"/>
      <c r="AC24" s="1"/>
      <c r="AD24" s="1"/>
    </row>
    <row r="25" spans="1:30" ht="33.75" customHeight="1" x14ac:dyDescent="0.25">
      <c r="A25" s="121" t="s">
        <v>4</v>
      </c>
      <c r="B25" s="123" t="s">
        <v>69</v>
      </c>
      <c r="C25" s="124"/>
      <c r="D25" s="9" t="s">
        <v>28</v>
      </c>
      <c r="E25" s="8">
        <f>H13</f>
        <v>0</v>
      </c>
      <c r="F25" s="64" t="s">
        <v>54</v>
      </c>
      <c r="G25" s="55">
        <f>I14</f>
        <v>0</v>
      </c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69"/>
      <c r="V25" s="1"/>
      <c r="W25" s="1"/>
      <c r="X25" s="1"/>
      <c r="Y25" s="1"/>
      <c r="Z25" s="1"/>
      <c r="AA25" s="1"/>
      <c r="AB25" s="1"/>
      <c r="AC25" s="1"/>
      <c r="AD25" s="1"/>
    </row>
    <row r="26" spans="1:30" ht="33.75" customHeight="1" x14ac:dyDescent="0.25">
      <c r="A26" s="122"/>
      <c r="B26" s="125"/>
      <c r="C26" s="126"/>
      <c r="D26" s="9" t="s">
        <v>30</v>
      </c>
      <c r="E26" s="8">
        <f>H17</f>
        <v>0</v>
      </c>
      <c r="F26" s="64" t="s">
        <v>60</v>
      </c>
      <c r="G26" s="55">
        <f>I18</f>
        <v>0</v>
      </c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69"/>
      <c r="V26" s="1"/>
      <c r="W26" s="1"/>
      <c r="X26" s="1"/>
      <c r="Y26" s="1"/>
      <c r="Z26" s="1"/>
      <c r="AA26" s="1"/>
      <c r="AB26" s="1"/>
      <c r="AC26" s="1"/>
      <c r="AD26" s="1"/>
    </row>
    <row r="27" spans="1:30" ht="66" customHeight="1" x14ac:dyDescent="0.25">
      <c r="A27" s="19" t="s">
        <v>5</v>
      </c>
      <c r="B27" s="129" t="s">
        <v>84</v>
      </c>
      <c r="C27" s="130"/>
      <c r="D27" s="9" t="s">
        <v>30</v>
      </c>
      <c r="E27" s="8">
        <f>H17</f>
        <v>0</v>
      </c>
      <c r="F27" s="45" t="s">
        <v>31</v>
      </c>
      <c r="G27" s="20" t="s">
        <v>31</v>
      </c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69"/>
      <c r="V27" s="1"/>
      <c r="W27" s="1"/>
      <c r="X27" s="1"/>
      <c r="Y27" s="1"/>
      <c r="Z27" s="1"/>
      <c r="AA27" s="1"/>
      <c r="AB27" s="1"/>
      <c r="AC27" s="1"/>
      <c r="AD27" s="1"/>
    </row>
    <row r="28" spans="1:30" ht="30" customHeight="1" x14ac:dyDescent="0.25">
      <c r="A28" s="121" t="s">
        <v>6</v>
      </c>
      <c r="B28" s="123" t="s">
        <v>85</v>
      </c>
      <c r="C28" s="132"/>
      <c r="D28" s="11" t="s">
        <v>28</v>
      </c>
      <c r="E28" s="8">
        <f>H13</f>
        <v>0</v>
      </c>
      <c r="F28" s="65" t="s">
        <v>54</v>
      </c>
      <c r="G28" s="55">
        <f>I14</f>
        <v>0</v>
      </c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69"/>
      <c r="V28" s="1"/>
      <c r="W28" s="1"/>
      <c r="X28" s="1"/>
      <c r="Y28" s="1"/>
      <c r="Z28" s="1"/>
      <c r="AA28" s="1"/>
      <c r="AB28" s="1"/>
      <c r="AC28" s="1"/>
      <c r="AD28" s="1"/>
    </row>
    <row r="29" spans="1:30" ht="30" customHeight="1" x14ac:dyDescent="0.25">
      <c r="A29" s="131"/>
      <c r="B29" s="133"/>
      <c r="C29" s="134"/>
      <c r="D29" s="46" t="s">
        <v>30</v>
      </c>
      <c r="E29" s="8">
        <f>H17</f>
        <v>0</v>
      </c>
      <c r="F29" s="45" t="s">
        <v>31</v>
      </c>
      <c r="G29" s="20" t="s">
        <v>31</v>
      </c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69"/>
      <c r="V29" s="1"/>
      <c r="W29" s="1"/>
      <c r="X29" s="1"/>
      <c r="Y29" s="1"/>
      <c r="Z29" s="1"/>
      <c r="AA29" s="1"/>
      <c r="AB29" s="1"/>
      <c r="AC29" s="1"/>
      <c r="AD29" s="1"/>
    </row>
    <row r="30" spans="1:30" ht="30" customHeight="1" x14ac:dyDescent="0.25">
      <c r="A30" s="122"/>
      <c r="B30" s="125"/>
      <c r="C30" s="135"/>
      <c r="D30" s="6" t="s">
        <v>29</v>
      </c>
      <c r="E30" s="8">
        <f>H15</f>
        <v>0</v>
      </c>
      <c r="F30" s="45" t="s">
        <v>31</v>
      </c>
      <c r="G30" s="20" t="s">
        <v>31</v>
      </c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69"/>
      <c r="V30" s="1"/>
      <c r="W30" s="1"/>
      <c r="X30" s="1"/>
      <c r="Y30" s="1"/>
      <c r="Z30" s="1"/>
      <c r="AA30" s="1"/>
      <c r="AB30" s="1"/>
      <c r="AC30" s="1"/>
      <c r="AD30" s="1"/>
    </row>
    <row r="31" spans="1:30" ht="36" customHeight="1" x14ac:dyDescent="0.25">
      <c r="A31" s="19" t="s">
        <v>7</v>
      </c>
      <c r="B31" s="123" t="s">
        <v>70</v>
      </c>
      <c r="C31" s="124"/>
      <c r="D31" s="11" t="s">
        <v>30</v>
      </c>
      <c r="E31" s="8">
        <f>H17</f>
        <v>0</v>
      </c>
      <c r="F31" s="45" t="s">
        <v>31</v>
      </c>
      <c r="G31" s="20" t="s">
        <v>31</v>
      </c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69"/>
      <c r="V31" s="1"/>
      <c r="W31" s="1"/>
      <c r="X31" s="1"/>
      <c r="Y31" s="1"/>
      <c r="Z31" s="1"/>
      <c r="AA31" s="1"/>
      <c r="AB31" s="1"/>
      <c r="AC31" s="1"/>
      <c r="AD31" s="1"/>
    </row>
    <row r="32" spans="1:30" ht="33" customHeight="1" x14ac:dyDescent="0.25">
      <c r="A32" s="136" t="s">
        <v>8</v>
      </c>
      <c r="B32" s="138" t="s">
        <v>86</v>
      </c>
      <c r="C32" s="138"/>
      <c r="D32" s="47" t="s">
        <v>28</v>
      </c>
      <c r="E32" s="8">
        <f>H13</f>
        <v>0</v>
      </c>
      <c r="F32" s="45" t="s">
        <v>31</v>
      </c>
      <c r="G32" s="20" t="s">
        <v>31</v>
      </c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69"/>
      <c r="V32" s="1"/>
      <c r="W32" s="1"/>
      <c r="X32" s="1"/>
      <c r="Y32" s="1"/>
      <c r="Z32" s="1"/>
      <c r="AA32" s="1"/>
      <c r="AB32" s="1"/>
      <c r="AC32" s="1"/>
      <c r="AD32" s="1"/>
    </row>
    <row r="33" spans="1:30" ht="33" customHeight="1" x14ac:dyDescent="0.25">
      <c r="A33" s="137"/>
      <c r="B33" s="138"/>
      <c r="C33" s="138"/>
      <c r="D33" s="48" t="s">
        <v>29</v>
      </c>
      <c r="E33" s="8">
        <f>H15</f>
        <v>0</v>
      </c>
      <c r="F33" s="45" t="s">
        <v>31</v>
      </c>
      <c r="G33" s="20" t="s">
        <v>31</v>
      </c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69"/>
      <c r="V33" s="1"/>
      <c r="W33" s="1"/>
      <c r="X33" s="1"/>
      <c r="Y33" s="1"/>
      <c r="Z33" s="1"/>
      <c r="AA33" s="1"/>
      <c r="AB33" s="1"/>
      <c r="AC33" s="1"/>
      <c r="AD33" s="1"/>
    </row>
    <row r="34" spans="1:30" ht="28.5" customHeight="1" x14ac:dyDescent="0.25">
      <c r="A34" s="136" t="s">
        <v>9</v>
      </c>
      <c r="B34" s="138" t="s">
        <v>87</v>
      </c>
      <c r="C34" s="138"/>
      <c r="D34" s="48" t="s">
        <v>30</v>
      </c>
      <c r="E34" s="10">
        <f>H17</f>
        <v>0</v>
      </c>
      <c r="F34" s="45" t="s">
        <v>31</v>
      </c>
      <c r="G34" s="20" t="s">
        <v>31</v>
      </c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69"/>
      <c r="V34" s="1"/>
      <c r="W34" s="1"/>
      <c r="X34" s="1"/>
      <c r="Y34" s="1"/>
      <c r="Z34" s="1"/>
      <c r="AA34" s="1"/>
      <c r="AB34" s="1"/>
      <c r="AC34" s="1"/>
      <c r="AD34" s="1"/>
    </row>
    <row r="35" spans="1:30" ht="28.5" customHeight="1" x14ac:dyDescent="0.25">
      <c r="A35" s="137"/>
      <c r="B35" s="138"/>
      <c r="C35" s="138"/>
      <c r="D35" s="48" t="s">
        <v>28</v>
      </c>
      <c r="E35" s="10">
        <f>H13</f>
        <v>0</v>
      </c>
      <c r="F35" s="45" t="s">
        <v>31</v>
      </c>
      <c r="G35" s="20" t="s">
        <v>31</v>
      </c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69"/>
      <c r="V35" s="1"/>
      <c r="W35" s="1"/>
      <c r="X35" s="1"/>
      <c r="Y35" s="1"/>
      <c r="Z35" s="1"/>
      <c r="AA35" s="1"/>
      <c r="AB35" s="1"/>
      <c r="AC35" s="1"/>
      <c r="AD35" s="1"/>
    </row>
    <row r="36" spans="1:30" ht="33" customHeight="1" x14ac:dyDescent="0.25">
      <c r="A36" s="49" t="s">
        <v>10</v>
      </c>
      <c r="B36" s="138" t="s">
        <v>88</v>
      </c>
      <c r="C36" s="138"/>
      <c r="D36" s="52" t="s">
        <v>62</v>
      </c>
      <c r="E36" s="53">
        <f>H19</f>
        <v>0</v>
      </c>
      <c r="F36" s="54" t="s">
        <v>62</v>
      </c>
      <c r="G36" s="55">
        <f>I19</f>
        <v>0</v>
      </c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69"/>
      <c r="V36" s="1"/>
      <c r="W36" s="1"/>
      <c r="X36" s="1"/>
      <c r="Y36" s="1"/>
      <c r="Z36" s="1"/>
      <c r="AA36" s="1"/>
      <c r="AB36" s="1"/>
      <c r="AC36" s="1"/>
      <c r="AD36" s="1"/>
    </row>
    <row r="37" spans="1:30" ht="33.75" customHeight="1" x14ac:dyDescent="0.25">
      <c r="A37" s="49" t="s">
        <v>11</v>
      </c>
      <c r="B37" s="138" t="s">
        <v>89</v>
      </c>
      <c r="C37" s="138"/>
      <c r="D37" s="52" t="s">
        <v>62</v>
      </c>
      <c r="E37" s="53">
        <f>H19</f>
        <v>0</v>
      </c>
      <c r="F37" s="54" t="s">
        <v>62</v>
      </c>
      <c r="G37" s="55">
        <f>I19</f>
        <v>0</v>
      </c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69"/>
      <c r="V37" s="1"/>
      <c r="W37" s="1"/>
      <c r="X37" s="1"/>
      <c r="Y37" s="1"/>
      <c r="Z37" s="1"/>
      <c r="AA37" s="1"/>
      <c r="AB37" s="1"/>
      <c r="AC37" s="1"/>
      <c r="AD37" s="1"/>
    </row>
    <row r="38" spans="1:30" ht="28.5" customHeight="1" x14ac:dyDescent="0.25">
      <c r="A38" s="136" t="s">
        <v>12</v>
      </c>
      <c r="B38" s="138" t="s">
        <v>90</v>
      </c>
      <c r="C38" s="138"/>
      <c r="D38" s="48" t="s">
        <v>30</v>
      </c>
      <c r="E38" s="10">
        <f>H17</f>
        <v>0</v>
      </c>
      <c r="F38" s="45" t="s">
        <v>31</v>
      </c>
      <c r="G38" s="20" t="s">
        <v>31</v>
      </c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69"/>
      <c r="V38" s="1"/>
      <c r="W38" s="1"/>
      <c r="X38" s="1"/>
      <c r="Y38" s="1"/>
      <c r="Z38" s="1"/>
      <c r="AA38" s="1"/>
      <c r="AB38" s="1"/>
      <c r="AC38" s="1"/>
      <c r="AD38" s="1"/>
    </row>
    <row r="39" spans="1:30" ht="28.5" customHeight="1" x14ac:dyDescent="0.25">
      <c r="A39" s="139"/>
      <c r="B39" s="138"/>
      <c r="C39" s="138"/>
      <c r="D39" s="48" t="s">
        <v>29</v>
      </c>
      <c r="E39" s="10">
        <f>H15</f>
        <v>0</v>
      </c>
      <c r="F39" s="45" t="s">
        <v>31</v>
      </c>
      <c r="G39" s="20" t="s">
        <v>31</v>
      </c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69"/>
      <c r="V39" s="1"/>
      <c r="W39" s="1"/>
      <c r="X39" s="1"/>
      <c r="Y39" s="1"/>
      <c r="Z39" s="1"/>
      <c r="AA39" s="1"/>
      <c r="AB39" s="1"/>
      <c r="AC39" s="1"/>
      <c r="AD39" s="1"/>
    </row>
    <row r="40" spans="1:30" ht="28.5" customHeight="1" x14ac:dyDescent="0.25">
      <c r="A40" s="137"/>
      <c r="B40" s="138"/>
      <c r="C40" s="138"/>
      <c r="D40" s="56" t="s">
        <v>62</v>
      </c>
      <c r="E40" s="57">
        <f>H19</f>
        <v>0</v>
      </c>
      <c r="F40" s="58" t="s">
        <v>62</v>
      </c>
      <c r="G40" s="59">
        <f>I19</f>
        <v>0</v>
      </c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69"/>
      <c r="V40" s="1"/>
      <c r="W40" s="1"/>
      <c r="X40" s="1"/>
      <c r="Y40" s="1"/>
      <c r="Z40" s="1"/>
      <c r="AA40" s="1"/>
      <c r="AB40" s="1"/>
      <c r="AC40" s="1"/>
      <c r="AD40" s="1"/>
    </row>
    <row r="41" spans="1:30" ht="28.5" customHeight="1" x14ac:dyDescent="0.25">
      <c r="A41" s="136" t="s">
        <v>13</v>
      </c>
      <c r="B41" s="138" t="s">
        <v>71</v>
      </c>
      <c r="C41" s="138"/>
      <c r="D41" s="48" t="s">
        <v>30</v>
      </c>
      <c r="E41" s="10">
        <f>H17</f>
        <v>0</v>
      </c>
      <c r="F41" s="45" t="s">
        <v>31</v>
      </c>
      <c r="G41" s="20" t="s">
        <v>31</v>
      </c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69"/>
      <c r="V41" s="1"/>
      <c r="W41" s="1"/>
      <c r="X41" s="1"/>
      <c r="Y41" s="1"/>
      <c r="Z41" s="1"/>
      <c r="AA41" s="1"/>
      <c r="AB41" s="1"/>
      <c r="AC41" s="1"/>
      <c r="AD41" s="1"/>
    </row>
    <row r="42" spans="1:30" ht="28.5" customHeight="1" x14ac:dyDescent="0.25">
      <c r="A42" s="137"/>
      <c r="B42" s="138"/>
      <c r="C42" s="138"/>
      <c r="D42" s="48" t="s">
        <v>29</v>
      </c>
      <c r="E42" s="10">
        <f>H15</f>
        <v>0</v>
      </c>
      <c r="F42" s="45" t="s">
        <v>31</v>
      </c>
      <c r="G42" s="20" t="s">
        <v>31</v>
      </c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69"/>
      <c r="V42" s="1"/>
      <c r="W42" s="1"/>
      <c r="X42" s="1"/>
      <c r="Y42" s="1"/>
      <c r="Z42" s="1"/>
      <c r="AA42" s="1"/>
      <c r="AB42" s="1"/>
      <c r="AC42" s="1"/>
      <c r="AD42" s="1"/>
    </row>
    <row r="43" spans="1:30" ht="28.5" customHeight="1" x14ac:dyDescent="0.25">
      <c r="A43" s="136" t="s">
        <v>14</v>
      </c>
      <c r="B43" s="138" t="s">
        <v>72</v>
      </c>
      <c r="C43" s="138"/>
      <c r="D43" s="60" t="s">
        <v>54</v>
      </c>
      <c r="E43" s="53">
        <f>H14</f>
        <v>0</v>
      </c>
      <c r="F43" s="45" t="s">
        <v>31</v>
      </c>
      <c r="G43" s="20" t="s">
        <v>31</v>
      </c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69"/>
      <c r="V43" s="1"/>
      <c r="W43" s="1"/>
      <c r="X43" s="1"/>
      <c r="Y43" s="1"/>
      <c r="Z43" s="1"/>
      <c r="AA43" s="1"/>
      <c r="AB43" s="1"/>
      <c r="AC43" s="1"/>
      <c r="AD43" s="1"/>
    </row>
    <row r="44" spans="1:30" ht="28.5" customHeight="1" x14ac:dyDescent="0.25">
      <c r="A44" s="137"/>
      <c r="B44" s="138"/>
      <c r="C44" s="138"/>
      <c r="D44" s="60" t="s">
        <v>57</v>
      </c>
      <c r="E44" s="53">
        <f>H16</f>
        <v>0</v>
      </c>
      <c r="F44" s="45" t="s">
        <v>31</v>
      </c>
      <c r="G44" s="20" t="s">
        <v>31</v>
      </c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69"/>
      <c r="V44" s="1"/>
      <c r="W44" s="1"/>
      <c r="X44" s="1"/>
      <c r="Y44" s="1"/>
      <c r="Z44" s="1"/>
      <c r="AA44" s="1"/>
      <c r="AB44" s="1"/>
      <c r="AC44" s="1"/>
      <c r="AD44" s="1"/>
    </row>
    <row r="45" spans="1:30" ht="39.75" customHeight="1" x14ac:dyDescent="0.25">
      <c r="A45" s="49" t="s">
        <v>15</v>
      </c>
      <c r="B45" s="138" t="s">
        <v>73</v>
      </c>
      <c r="C45" s="138"/>
      <c r="D45" s="60" t="s">
        <v>54</v>
      </c>
      <c r="E45" s="53">
        <f>H14</f>
        <v>0</v>
      </c>
      <c r="F45" s="45" t="s">
        <v>31</v>
      </c>
      <c r="G45" s="20" t="s">
        <v>31</v>
      </c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69"/>
      <c r="V45" s="1"/>
      <c r="W45" s="1"/>
      <c r="X45" s="1"/>
      <c r="Y45" s="1"/>
      <c r="Z45" s="1"/>
      <c r="AA45" s="1"/>
      <c r="AB45" s="1"/>
      <c r="AC45" s="1"/>
      <c r="AD45" s="1"/>
    </row>
    <row r="46" spans="1:30" ht="37.5" customHeight="1" x14ac:dyDescent="0.25">
      <c r="A46" s="49" t="s">
        <v>16</v>
      </c>
      <c r="B46" s="138" t="s">
        <v>74</v>
      </c>
      <c r="C46" s="138"/>
      <c r="D46" s="60" t="s">
        <v>54</v>
      </c>
      <c r="E46" s="53">
        <f>H14</f>
        <v>0</v>
      </c>
      <c r="F46" s="45" t="s">
        <v>31</v>
      </c>
      <c r="G46" s="20" t="s">
        <v>31</v>
      </c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69"/>
      <c r="V46" s="1"/>
      <c r="W46" s="1"/>
      <c r="X46" s="1"/>
      <c r="Y46" s="1"/>
      <c r="Z46" s="1"/>
      <c r="AA46" s="1"/>
      <c r="AB46" s="1"/>
      <c r="AC46" s="1"/>
      <c r="AD46" s="1"/>
    </row>
    <row r="47" spans="1:30" ht="38.25" customHeight="1" x14ac:dyDescent="0.25">
      <c r="A47" s="49" t="s">
        <v>17</v>
      </c>
      <c r="B47" s="138" t="s">
        <v>75</v>
      </c>
      <c r="C47" s="138"/>
      <c r="D47" s="60" t="s">
        <v>54</v>
      </c>
      <c r="E47" s="53">
        <f>H14</f>
        <v>0</v>
      </c>
      <c r="F47" s="45" t="s">
        <v>31</v>
      </c>
      <c r="G47" s="20" t="s">
        <v>31</v>
      </c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69"/>
      <c r="V47" s="1"/>
      <c r="W47" s="1"/>
      <c r="X47" s="1"/>
      <c r="Y47" s="1"/>
      <c r="Z47" s="1"/>
      <c r="AA47" s="1"/>
      <c r="AB47" s="1"/>
      <c r="AC47" s="1"/>
      <c r="AD47" s="1"/>
    </row>
    <row r="48" spans="1:30" ht="36.75" customHeight="1" x14ac:dyDescent="0.25">
      <c r="A48" s="49" t="s">
        <v>18</v>
      </c>
      <c r="B48" s="138" t="s">
        <v>76</v>
      </c>
      <c r="C48" s="138"/>
      <c r="D48" s="60" t="s">
        <v>54</v>
      </c>
      <c r="E48" s="53">
        <f>H14</f>
        <v>0</v>
      </c>
      <c r="F48" s="45" t="s">
        <v>31</v>
      </c>
      <c r="G48" s="20" t="s">
        <v>31</v>
      </c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69"/>
      <c r="V48" s="1"/>
      <c r="W48" s="1"/>
      <c r="X48" s="1"/>
      <c r="Y48" s="1"/>
      <c r="Z48" s="1"/>
      <c r="AA48" s="1"/>
      <c r="AB48" s="1"/>
      <c r="AC48" s="1"/>
      <c r="AD48" s="1"/>
    </row>
    <row r="49" spans="1:30" ht="33.75" customHeight="1" x14ac:dyDescent="0.25">
      <c r="A49" s="49" t="s">
        <v>19</v>
      </c>
      <c r="B49" s="138" t="s">
        <v>77</v>
      </c>
      <c r="C49" s="138"/>
      <c r="D49" s="60" t="s">
        <v>54</v>
      </c>
      <c r="E49" s="53">
        <f>H14</f>
        <v>0</v>
      </c>
      <c r="F49" s="45"/>
      <c r="G49" s="20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69"/>
      <c r="V49" s="1"/>
      <c r="W49" s="1"/>
      <c r="X49" s="1"/>
      <c r="Y49" s="1"/>
      <c r="Z49" s="1"/>
      <c r="AA49" s="1"/>
      <c r="AB49" s="1"/>
      <c r="AC49" s="1"/>
      <c r="AD49" s="1"/>
    </row>
    <row r="50" spans="1:30" ht="28.5" customHeight="1" x14ac:dyDescent="0.25">
      <c r="A50" s="49" t="s">
        <v>20</v>
      </c>
      <c r="B50" s="138" t="s">
        <v>78</v>
      </c>
      <c r="C50" s="138"/>
      <c r="D50" s="52" t="s">
        <v>62</v>
      </c>
      <c r="E50" s="53">
        <f>H19</f>
        <v>0</v>
      </c>
      <c r="F50" s="54" t="s">
        <v>62</v>
      </c>
      <c r="G50" s="55">
        <f>I19</f>
        <v>0</v>
      </c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69"/>
      <c r="V50" s="1"/>
      <c r="W50" s="1"/>
      <c r="X50" s="1"/>
      <c r="Y50" s="1"/>
      <c r="Z50" s="1"/>
      <c r="AA50" s="1"/>
      <c r="AB50" s="1"/>
      <c r="AC50" s="1"/>
      <c r="AD50" s="1"/>
    </row>
    <row r="51" spans="1:30" ht="28.5" customHeight="1" x14ac:dyDescent="0.25">
      <c r="A51" s="136" t="s">
        <v>21</v>
      </c>
      <c r="B51" s="138" t="s">
        <v>79</v>
      </c>
      <c r="C51" s="138"/>
      <c r="D51" s="48" t="s">
        <v>29</v>
      </c>
      <c r="E51" s="10">
        <f>H15</f>
        <v>0</v>
      </c>
      <c r="F51" s="45" t="s">
        <v>31</v>
      </c>
      <c r="G51" s="20" t="s">
        <v>31</v>
      </c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69"/>
      <c r="V51" s="1"/>
      <c r="W51" s="1"/>
      <c r="X51" s="1"/>
      <c r="Y51" s="1"/>
      <c r="Z51" s="1"/>
      <c r="AA51" s="1"/>
      <c r="AB51" s="1"/>
      <c r="AC51" s="1"/>
      <c r="AD51" s="1"/>
    </row>
    <row r="52" spans="1:30" ht="28.5" customHeight="1" x14ac:dyDescent="0.25">
      <c r="A52" s="137"/>
      <c r="B52" s="138"/>
      <c r="C52" s="138"/>
      <c r="D52" s="48" t="s">
        <v>30</v>
      </c>
      <c r="E52" s="10">
        <f>H17</f>
        <v>0</v>
      </c>
      <c r="F52" s="45" t="s">
        <v>31</v>
      </c>
      <c r="G52" s="20" t="s">
        <v>31</v>
      </c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69"/>
      <c r="V52" s="1"/>
      <c r="W52" s="1"/>
      <c r="X52" s="1"/>
      <c r="Y52" s="1"/>
      <c r="Z52" s="1"/>
      <c r="AA52" s="1"/>
      <c r="AB52" s="1"/>
      <c r="AC52" s="1"/>
      <c r="AD52" s="1"/>
    </row>
    <row r="53" spans="1:30" ht="32.25" customHeight="1" x14ac:dyDescent="0.25">
      <c r="A53" s="49" t="s">
        <v>22</v>
      </c>
      <c r="B53" s="138" t="s">
        <v>80</v>
      </c>
      <c r="C53" s="138"/>
      <c r="D53" s="48" t="s">
        <v>29</v>
      </c>
      <c r="E53" s="10">
        <f>H15</f>
        <v>0</v>
      </c>
      <c r="F53" s="45" t="s">
        <v>31</v>
      </c>
      <c r="G53" s="20" t="s">
        <v>31</v>
      </c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69"/>
      <c r="V53" s="1"/>
      <c r="W53" s="1"/>
      <c r="X53" s="1"/>
      <c r="Y53" s="1"/>
      <c r="Z53" s="1"/>
      <c r="AA53" s="1"/>
      <c r="AB53" s="1"/>
      <c r="AC53" s="1"/>
      <c r="AD53" s="1"/>
    </row>
    <row r="54" spans="1:30" ht="28.5" customHeight="1" x14ac:dyDescent="0.25">
      <c r="A54" s="136" t="s">
        <v>23</v>
      </c>
      <c r="B54" s="138" t="s">
        <v>81</v>
      </c>
      <c r="C54" s="138"/>
      <c r="D54" s="48" t="s">
        <v>29</v>
      </c>
      <c r="E54" s="10">
        <f>H15</f>
        <v>0</v>
      </c>
      <c r="F54" s="45" t="s">
        <v>31</v>
      </c>
      <c r="G54" s="20" t="s">
        <v>31</v>
      </c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69"/>
      <c r="V54" s="1"/>
      <c r="W54" s="1"/>
      <c r="X54" s="1"/>
      <c r="Y54" s="1"/>
      <c r="Z54" s="1"/>
      <c r="AA54" s="1"/>
      <c r="AB54" s="1"/>
      <c r="AC54" s="1"/>
      <c r="AD54" s="1"/>
    </row>
    <row r="55" spans="1:30" ht="28.5" customHeight="1" x14ac:dyDescent="0.25">
      <c r="A55" s="137"/>
      <c r="B55" s="138"/>
      <c r="C55" s="138"/>
      <c r="D55" s="48" t="s">
        <v>30</v>
      </c>
      <c r="E55" s="10">
        <f>H17</f>
        <v>0</v>
      </c>
      <c r="F55" s="45" t="s">
        <v>31</v>
      </c>
      <c r="G55" s="20" t="s">
        <v>31</v>
      </c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69"/>
      <c r="V55" s="1"/>
      <c r="W55" s="1"/>
      <c r="X55" s="1"/>
      <c r="Y55" s="1"/>
      <c r="Z55" s="1"/>
      <c r="AA55" s="1"/>
      <c r="AB55" s="1"/>
      <c r="AC55" s="1"/>
      <c r="AD55" s="1"/>
    </row>
    <row r="56" spans="1:30" ht="28.5" customHeight="1" x14ac:dyDescent="0.25">
      <c r="A56" s="136" t="s">
        <v>24</v>
      </c>
      <c r="B56" s="138" t="s">
        <v>82</v>
      </c>
      <c r="C56" s="138"/>
      <c r="D56" s="48" t="s">
        <v>29</v>
      </c>
      <c r="E56" s="10">
        <f>H15</f>
        <v>0</v>
      </c>
      <c r="F56" s="66" t="s">
        <v>57</v>
      </c>
      <c r="G56" s="55">
        <f>I16</f>
        <v>0</v>
      </c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69"/>
      <c r="V56" s="1"/>
      <c r="W56" s="1"/>
      <c r="X56" s="1"/>
      <c r="Y56" s="1"/>
      <c r="Z56" s="1"/>
      <c r="AA56" s="1"/>
      <c r="AB56" s="1"/>
      <c r="AC56" s="1"/>
      <c r="AD56" s="1"/>
    </row>
    <row r="57" spans="1:30" ht="28.5" customHeight="1" x14ac:dyDescent="0.25">
      <c r="A57" s="137"/>
      <c r="B57" s="138"/>
      <c r="C57" s="138"/>
      <c r="D57" s="50" t="s">
        <v>30</v>
      </c>
      <c r="E57" s="12">
        <f>H17</f>
        <v>0</v>
      </c>
      <c r="F57" s="51" t="s">
        <v>31</v>
      </c>
      <c r="G57" s="21" t="s">
        <v>31</v>
      </c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69"/>
      <c r="V57" s="1"/>
      <c r="W57" s="1"/>
      <c r="X57" s="1"/>
      <c r="Y57" s="1"/>
      <c r="Z57" s="1"/>
      <c r="AA57" s="1"/>
      <c r="AB57" s="1"/>
      <c r="AC57" s="1"/>
      <c r="AD57" s="1"/>
    </row>
    <row r="58" spans="1:30" ht="28.5" customHeight="1" thickBot="1" x14ac:dyDescent="0.3">
      <c r="A58" s="37" t="s">
        <v>25</v>
      </c>
      <c r="B58" s="141" t="s">
        <v>83</v>
      </c>
      <c r="C58" s="142"/>
      <c r="D58" s="11" t="s">
        <v>28</v>
      </c>
      <c r="E58" s="12">
        <f>H13</f>
        <v>0</v>
      </c>
      <c r="F58" s="51" t="s">
        <v>31</v>
      </c>
      <c r="G58" s="21" t="s">
        <v>31</v>
      </c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69"/>
      <c r="V58" s="1"/>
      <c r="W58" s="1"/>
      <c r="X58" s="1"/>
      <c r="Y58" s="1"/>
      <c r="Z58" s="1"/>
      <c r="AA58" s="1"/>
      <c r="AB58" s="1"/>
      <c r="AC58" s="1"/>
      <c r="AD58" s="1"/>
    </row>
    <row r="59" spans="1:30" ht="27.75" customHeight="1" thickBot="1" x14ac:dyDescent="0.3">
      <c r="A59" s="79"/>
      <c r="B59" s="80" t="s">
        <v>32</v>
      </c>
      <c r="C59" s="81"/>
      <c r="D59" s="81" t="s">
        <v>31</v>
      </c>
      <c r="E59" s="82">
        <f>SUM(E24:E58)</f>
        <v>0</v>
      </c>
      <c r="F59" s="81" t="s">
        <v>31</v>
      </c>
      <c r="G59" s="83">
        <f>SUM(G24:G58)</f>
        <v>0</v>
      </c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69"/>
      <c r="V59" s="1"/>
      <c r="W59" s="1"/>
      <c r="X59" s="1"/>
      <c r="Y59" s="1"/>
      <c r="Z59" s="1"/>
      <c r="AA59" s="1"/>
      <c r="AB59" s="1"/>
      <c r="AC59" s="1"/>
      <c r="AD59" s="1"/>
    </row>
    <row r="60" spans="1:30" ht="27.75" customHeight="1" thickTop="1" x14ac:dyDescent="0.25">
      <c r="A60" s="84"/>
      <c r="B60" s="85" t="s">
        <v>95</v>
      </c>
      <c r="C60" s="143"/>
      <c r="D60" s="143"/>
      <c r="E60" s="143"/>
      <c r="F60" s="143"/>
      <c r="G60" s="86">
        <f>E59+G59</f>
        <v>0</v>
      </c>
      <c r="H60" s="71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69"/>
      <c r="V60" s="1"/>
      <c r="W60" s="1"/>
      <c r="X60" s="1"/>
      <c r="Y60" s="1"/>
      <c r="Z60" s="1"/>
      <c r="AA60" s="1"/>
      <c r="AB60" s="1"/>
      <c r="AC60" s="1"/>
      <c r="AD60" s="1"/>
    </row>
    <row r="61" spans="1:30" ht="27.75" customHeight="1" x14ac:dyDescent="0.25">
      <c r="A61" s="84"/>
      <c r="B61" s="99" t="s">
        <v>94</v>
      </c>
      <c r="C61" s="100"/>
      <c r="D61" s="100"/>
      <c r="E61" s="100"/>
      <c r="F61" s="100"/>
      <c r="G61" s="170"/>
      <c r="H61" s="71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69"/>
      <c r="V61" s="1"/>
      <c r="W61" s="1"/>
      <c r="X61" s="1"/>
      <c r="Y61" s="1"/>
      <c r="Z61" s="1"/>
      <c r="AA61" s="1"/>
      <c r="AB61" s="1"/>
      <c r="AC61" s="1"/>
      <c r="AD61" s="1"/>
    </row>
    <row r="62" spans="1:30" ht="27.75" customHeight="1" x14ac:dyDescent="0.25">
      <c r="A62" s="95"/>
      <c r="B62" s="96" t="s">
        <v>96</v>
      </c>
      <c r="C62" s="97"/>
      <c r="D62" s="97"/>
      <c r="E62" s="97"/>
      <c r="F62" s="97"/>
      <c r="G62" s="98">
        <f>G60+G61</f>
        <v>0</v>
      </c>
      <c r="H62" s="71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69"/>
      <c r="V62" s="1"/>
      <c r="W62" s="1"/>
      <c r="X62" s="1"/>
      <c r="Y62" s="1"/>
      <c r="Z62" s="1"/>
      <c r="AA62" s="1"/>
      <c r="AB62" s="1"/>
      <c r="AC62" s="1"/>
      <c r="AD62" s="1"/>
    </row>
    <row r="63" spans="1:30" ht="27.75" customHeight="1" x14ac:dyDescent="0.25">
      <c r="A63" s="87"/>
      <c r="B63" s="88" t="s">
        <v>34</v>
      </c>
      <c r="C63" s="169">
        <v>21</v>
      </c>
      <c r="D63" s="92"/>
      <c r="E63" s="91"/>
      <c r="F63" s="91"/>
      <c r="G63" s="93">
        <f>G62*C63/100</f>
        <v>0</v>
      </c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69"/>
      <c r="V63" s="1"/>
      <c r="W63" s="1"/>
      <c r="X63" s="1"/>
      <c r="Y63" s="1"/>
      <c r="Z63" s="1"/>
      <c r="AA63" s="1"/>
      <c r="AB63" s="1"/>
      <c r="AC63" s="1"/>
      <c r="AD63" s="1"/>
    </row>
    <row r="64" spans="1:30" ht="27.75" customHeight="1" thickBot="1" x14ac:dyDescent="0.3">
      <c r="A64" s="89"/>
      <c r="B64" s="90" t="s">
        <v>33</v>
      </c>
      <c r="C64" s="144"/>
      <c r="D64" s="144"/>
      <c r="E64" s="144"/>
      <c r="F64" s="144"/>
      <c r="G64" s="94">
        <f>G62+G63</f>
        <v>0</v>
      </c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69"/>
      <c r="V64" s="1"/>
      <c r="W64" s="1"/>
      <c r="X64" s="1"/>
      <c r="Y64" s="1"/>
      <c r="Z64" s="1"/>
      <c r="AA64" s="1"/>
      <c r="AB64" s="1"/>
      <c r="AC64" s="1"/>
      <c r="AD64" s="1"/>
    </row>
    <row r="65" spans="1:30" x14ac:dyDescent="0.25">
      <c r="A65" s="145" t="s">
        <v>35</v>
      </c>
      <c r="B65" s="145"/>
      <c r="C65" s="145"/>
      <c r="D65" s="145"/>
      <c r="E65" s="145"/>
      <c r="F65" s="145"/>
      <c r="G65" s="145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69"/>
      <c r="V65" s="1"/>
      <c r="W65" s="1"/>
      <c r="X65" s="1"/>
      <c r="Y65" s="1"/>
      <c r="Z65" s="1"/>
      <c r="AA65" s="1"/>
      <c r="AB65" s="1"/>
      <c r="AC65" s="1"/>
      <c r="AD65" s="1"/>
    </row>
    <row r="66" spans="1:30" x14ac:dyDescent="0.25">
      <c r="A66" s="146" t="s">
        <v>97</v>
      </c>
      <c r="B66" s="146"/>
      <c r="C66" s="146"/>
      <c r="D66" s="146"/>
      <c r="E66" s="146"/>
      <c r="F66" s="146"/>
      <c r="G66" s="146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69"/>
      <c r="V66" s="1"/>
      <c r="W66" s="1"/>
      <c r="X66" s="1"/>
      <c r="Y66" s="1"/>
      <c r="Z66" s="1"/>
      <c r="AA66" s="1"/>
      <c r="AB66" s="1"/>
      <c r="AC66" s="1"/>
      <c r="AD66" s="1"/>
    </row>
    <row r="67" spans="1:30" ht="29.25" customHeight="1" x14ac:dyDescent="0.25">
      <c r="A67" s="140" t="s">
        <v>98</v>
      </c>
      <c r="B67" s="140"/>
      <c r="C67" s="140"/>
      <c r="D67" s="140"/>
      <c r="E67" s="140"/>
      <c r="F67" s="140"/>
      <c r="G67" s="140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69"/>
      <c r="V67" s="1"/>
      <c r="W67" s="1"/>
      <c r="X67" s="1"/>
      <c r="Y67" s="1"/>
      <c r="Z67" s="1"/>
      <c r="AA67" s="1"/>
      <c r="AB67" s="1"/>
      <c r="AC67" s="1"/>
      <c r="AD67" s="1"/>
    </row>
    <row r="68" spans="1:30" ht="60" customHeight="1" x14ac:dyDescent="0.25">
      <c r="A68" s="140" t="s">
        <v>91</v>
      </c>
      <c r="B68" s="140"/>
      <c r="C68" s="140"/>
      <c r="D68" s="140"/>
      <c r="E68" s="140"/>
      <c r="F68" s="140"/>
      <c r="G68" s="140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69"/>
      <c r="V68" s="1"/>
      <c r="W68" s="1"/>
      <c r="X68" s="1"/>
      <c r="Y68" s="1"/>
      <c r="Z68" s="1"/>
      <c r="AA68" s="1"/>
      <c r="AB68" s="1"/>
      <c r="AC68" s="1"/>
      <c r="AD68" s="1"/>
    </row>
    <row r="69" spans="1:30" ht="7.5" customHeight="1" thickBot="1" x14ac:dyDescent="0.3">
      <c r="A69" s="140"/>
      <c r="B69" s="140"/>
      <c r="C69" s="140"/>
      <c r="D69" s="140"/>
      <c r="E69" s="140"/>
      <c r="F69" s="140"/>
      <c r="G69" s="140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69"/>
      <c r="V69" s="1"/>
      <c r="W69" s="1"/>
      <c r="X69" s="1"/>
      <c r="Y69" s="1"/>
      <c r="Z69" s="1"/>
      <c r="AA69" s="1"/>
      <c r="AB69" s="1"/>
      <c r="AC69" s="1"/>
      <c r="AD69" s="1"/>
    </row>
    <row r="70" spans="1:30" ht="27.75" customHeight="1" x14ac:dyDescent="0.25">
      <c r="A70" s="147" t="s">
        <v>39</v>
      </c>
      <c r="B70" s="148"/>
      <c r="C70" s="148"/>
      <c r="D70" s="148"/>
      <c r="E70" s="149"/>
      <c r="F70" s="163" t="s">
        <v>41</v>
      </c>
      <c r="G70" s="16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69"/>
      <c r="V70" s="1"/>
      <c r="W70" s="1"/>
      <c r="X70" s="1"/>
      <c r="Y70" s="1"/>
      <c r="Z70" s="1"/>
      <c r="AA70" s="1"/>
      <c r="AB70" s="1"/>
      <c r="AC70" s="1"/>
      <c r="AD70" s="1"/>
    </row>
    <row r="71" spans="1:30" ht="27.75" customHeight="1" x14ac:dyDescent="0.25">
      <c r="A71" s="150"/>
      <c r="B71" s="151"/>
      <c r="C71" s="151"/>
      <c r="D71" s="151"/>
      <c r="E71" s="152"/>
      <c r="F71" s="165"/>
      <c r="G71" s="166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69"/>
      <c r="V71" s="1"/>
      <c r="W71" s="1"/>
      <c r="X71" s="1"/>
      <c r="Y71" s="1"/>
      <c r="Z71" s="1"/>
      <c r="AA71" s="1"/>
      <c r="AB71" s="1"/>
      <c r="AC71" s="1"/>
      <c r="AD71" s="1"/>
    </row>
    <row r="72" spans="1:30" ht="27.75" customHeight="1" x14ac:dyDescent="0.25">
      <c r="A72" s="153" t="s">
        <v>37</v>
      </c>
      <c r="B72" s="154"/>
      <c r="C72" s="157"/>
      <c r="D72" s="158"/>
      <c r="E72" s="159"/>
      <c r="F72" s="165"/>
      <c r="G72" s="166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69"/>
      <c r="V72" s="1"/>
      <c r="W72" s="1"/>
      <c r="X72" s="1"/>
      <c r="Y72" s="1"/>
      <c r="Z72" s="1"/>
      <c r="AA72" s="1"/>
      <c r="AB72" s="1"/>
      <c r="AC72" s="1"/>
      <c r="AD72" s="1"/>
    </row>
    <row r="73" spans="1:30" ht="27.75" customHeight="1" x14ac:dyDescent="0.25">
      <c r="A73" s="153" t="s">
        <v>38</v>
      </c>
      <c r="B73" s="154"/>
      <c r="C73" s="157"/>
      <c r="D73" s="158"/>
      <c r="E73" s="159"/>
      <c r="F73" s="165"/>
      <c r="G73" s="166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69"/>
      <c r="V73" s="1"/>
      <c r="W73" s="1"/>
      <c r="X73" s="1"/>
      <c r="Y73" s="1"/>
      <c r="Z73" s="1"/>
      <c r="AA73" s="1"/>
      <c r="AB73" s="1"/>
      <c r="AC73" s="1"/>
      <c r="AD73" s="1"/>
    </row>
    <row r="74" spans="1:30" ht="27" customHeight="1" thickBot="1" x14ac:dyDescent="0.3">
      <c r="A74" s="155" t="s">
        <v>36</v>
      </c>
      <c r="B74" s="156"/>
      <c r="C74" s="160"/>
      <c r="D74" s="161"/>
      <c r="E74" s="162"/>
      <c r="F74" s="167"/>
      <c r="G74" s="168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69"/>
      <c r="V74" s="1"/>
      <c r="W74" s="1"/>
      <c r="X74" s="1"/>
      <c r="Y74" s="1"/>
      <c r="Z74" s="1"/>
      <c r="AA74" s="1"/>
      <c r="AB74" s="1"/>
      <c r="AC74" s="1"/>
      <c r="AD74" s="1"/>
    </row>
    <row r="75" spans="1:30" x14ac:dyDescent="0.25">
      <c r="A75" s="72"/>
      <c r="B75" s="73"/>
      <c r="C75" s="73"/>
      <c r="D75" s="73"/>
      <c r="E75" s="73"/>
      <c r="F75" s="73"/>
      <c r="G75" s="73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69"/>
      <c r="V75" s="1"/>
      <c r="W75" s="1"/>
      <c r="X75" s="1"/>
      <c r="Y75" s="1"/>
      <c r="Z75" s="1"/>
      <c r="AA75" s="1"/>
      <c r="AB75" s="1"/>
      <c r="AC75" s="1"/>
      <c r="AD75" s="1"/>
    </row>
    <row r="76" spans="1:30" x14ac:dyDescent="0.25">
      <c r="A76" s="74"/>
      <c r="B76" s="75"/>
      <c r="C76" s="75"/>
      <c r="D76" s="75"/>
      <c r="E76" s="76"/>
      <c r="F76" s="76"/>
      <c r="G76" s="76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69"/>
      <c r="V76" s="1"/>
      <c r="W76" s="1"/>
      <c r="X76" s="1"/>
      <c r="Y76" s="1"/>
      <c r="Z76" s="1"/>
      <c r="AA76" s="1"/>
      <c r="AB76" s="1"/>
      <c r="AC76" s="1"/>
      <c r="AD76" s="1"/>
    </row>
    <row r="77" spans="1:30" x14ac:dyDescent="0.25">
      <c r="A77" s="76"/>
      <c r="B77" s="76"/>
      <c r="C77" s="76"/>
      <c r="D77" s="77"/>
      <c r="E77" s="76"/>
      <c r="F77" s="76"/>
      <c r="G77" s="76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69"/>
      <c r="V77" s="1"/>
      <c r="W77" s="1"/>
      <c r="X77" s="1"/>
      <c r="Y77" s="1"/>
      <c r="Z77" s="1"/>
      <c r="AA77" s="1"/>
      <c r="AB77" s="1"/>
      <c r="AC77" s="1"/>
      <c r="AD77" s="1"/>
    </row>
    <row r="78" spans="1:30" x14ac:dyDescent="0.25">
      <c r="A78" s="78"/>
      <c r="B78" s="78"/>
      <c r="C78" s="78"/>
      <c r="D78" s="78"/>
      <c r="E78" s="78"/>
      <c r="F78" s="78"/>
      <c r="G78" s="78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69"/>
      <c r="V78" s="1"/>
      <c r="W78" s="1"/>
      <c r="X78" s="1"/>
      <c r="Y78" s="1"/>
      <c r="Z78" s="1"/>
      <c r="AA78" s="1"/>
      <c r="AB78" s="1"/>
      <c r="AC78" s="1"/>
      <c r="AD78" s="1"/>
    </row>
    <row r="79" spans="1:30" x14ac:dyDescent="0.25">
      <c r="A79" s="78"/>
      <c r="B79" s="78"/>
      <c r="C79" s="78"/>
      <c r="D79" s="78"/>
      <c r="E79" s="78"/>
      <c r="F79" s="78"/>
      <c r="G79" s="78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69"/>
      <c r="V79" s="1"/>
      <c r="W79" s="1"/>
      <c r="X79" s="1"/>
      <c r="Y79" s="1"/>
      <c r="Z79" s="1"/>
      <c r="AA79" s="1"/>
      <c r="AB79" s="1"/>
      <c r="AC79" s="1"/>
      <c r="AD79" s="1"/>
    </row>
    <row r="80" spans="1:30" x14ac:dyDescent="0.25">
      <c r="A80" s="78"/>
      <c r="B80" s="78"/>
      <c r="C80" s="78"/>
      <c r="D80" s="78"/>
      <c r="E80" s="78"/>
      <c r="F80" s="78"/>
      <c r="G80" s="78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x14ac:dyDescent="0.25">
      <c r="A81" s="78"/>
      <c r="B81" s="78"/>
      <c r="C81" s="78"/>
      <c r="D81" s="78"/>
      <c r="E81" s="78"/>
      <c r="F81" s="78"/>
      <c r="G81" s="78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x14ac:dyDescent="0.25">
      <c r="A82" s="78"/>
      <c r="B82" s="78"/>
      <c r="C82" s="78"/>
      <c r="D82" s="78"/>
      <c r="E82" s="78"/>
      <c r="F82" s="78"/>
      <c r="G82" s="78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x14ac:dyDescent="0.25">
      <c r="A83" s="78"/>
      <c r="B83" s="78"/>
      <c r="C83" s="78"/>
      <c r="D83" s="78"/>
      <c r="E83" s="78"/>
      <c r="F83" s="78"/>
      <c r="G83" s="78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x14ac:dyDescent="0.25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x14ac:dyDescent="0.25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x14ac:dyDescent="0.25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x14ac:dyDescent="0.25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x14ac:dyDescent="0.25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x14ac:dyDescent="0.25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x14ac:dyDescent="0.25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x14ac:dyDescent="0.25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x14ac:dyDescent="0.25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x14ac:dyDescent="0.25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x14ac:dyDescent="0.25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x14ac:dyDescent="0.25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x14ac:dyDescent="0.25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31"/>
      <c r="Q137" s="31"/>
      <c r="R137" s="31"/>
      <c r="S137" s="31"/>
      <c r="T137" s="31"/>
    </row>
    <row r="138" spans="1:3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31"/>
      <c r="Q138" s="31"/>
      <c r="R138" s="31"/>
      <c r="S138" s="31"/>
      <c r="T138" s="31"/>
    </row>
    <row r="139" spans="1:3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31"/>
      <c r="Q139" s="31"/>
      <c r="R139" s="31"/>
      <c r="S139" s="31"/>
      <c r="T139" s="31"/>
    </row>
    <row r="140" spans="1:3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31"/>
      <c r="Q140" s="31"/>
      <c r="R140" s="31"/>
      <c r="S140" s="31"/>
      <c r="T140" s="31"/>
    </row>
    <row r="141" spans="1:3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31"/>
      <c r="Q141" s="31"/>
      <c r="R141" s="31"/>
      <c r="S141" s="31"/>
      <c r="T141" s="31"/>
    </row>
    <row r="142" spans="1:3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31"/>
      <c r="Q142" s="31"/>
      <c r="R142" s="31"/>
      <c r="S142" s="31"/>
      <c r="T142" s="31"/>
    </row>
    <row r="143" spans="1:3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31"/>
      <c r="Q143" s="31"/>
      <c r="R143" s="31"/>
      <c r="S143" s="31"/>
      <c r="T143" s="31"/>
    </row>
    <row r="144" spans="1:3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31"/>
      <c r="Q144" s="31"/>
      <c r="R144" s="31"/>
      <c r="S144" s="31"/>
      <c r="T144" s="31"/>
    </row>
    <row r="145" spans="1:2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31"/>
      <c r="Q145" s="31"/>
      <c r="R145" s="31"/>
      <c r="S145" s="31"/>
      <c r="T145" s="31"/>
    </row>
    <row r="146" spans="1:2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31"/>
      <c r="Q146" s="31"/>
      <c r="R146" s="31"/>
      <c r="S146" s="31"/>
      <c r="T146" s="31"/>
    </row>
    <row r="147" spans="1:2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31"/>
      <c r="Q147" s="31"/>
      <c r="R147" s="31"/>
      <c r="S147" s="31"/>
      <c r="T147" s="31"/>
    </row>
    <row r="148" spans="1:2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31"/>
      <c r="Q148" s="31"/>
      <c r="R148" s="31"/>
      <c r="S148" s="31"/>
      <c r="T148" s="31"/>
    </row>
    <row r="149" spans="1:2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31"/>
      <c r="Q149" s="31"/>
      <c r="R149" s="31"/>
      <c r="S149" s="31"/>
      <c r="T149" s="31"/>
    </row>
    <row r="150" spans="1:2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31"/>
      <c r="Q150" s="31"/>
      <c r="R150" s="31"/>
      <c r="S150" s="31"/>
      <c r="T150" s="31"/>
    </row>
    <row r="151" spans="1:2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31"/>
      <c r="Q151" s="31"/>
      <c r="R151" s="31"/>
      <c r="S151" s="31"/>
      <c r="T151" s="31"/>
    </row>
    <row r="152" spans="1:2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1"/>
      <c r="Q152" s="31"/>
      <c r="R152" s="31"/>
      <c r="S152" s="31"/>
      <c r="T152" s="31"/>
    </row>
    <row r="153" spans="1:2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31"/>
      <c r="Q153" s="31"/>
      <c r="R153" s="31"/>
      <c r="S153" s="31"/>
      <c r="T153" s="31"/>
    </row>
    <row r="154" spans="1:2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31"/>
      <c r="Q154" s="31"/>
      <c r="R154" s="31"/>
      <c r="S154" s="31"/>
      <c r="T154" s="31"/>
    </row>
    <row r="155" spans="1:2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31"/>
      <c r="Q155" s="31"/>
      <c r="R155" s="31"/>
      <c r="S155" s="31"/>
      <c r="T155" s="31"/>
    </row>
    <row r="156" spans="1:2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31"/>
      <c r="Q156" s="31"/>
      <c r="R156" s="31"/>
      <c r="S156" s="31"/>
      <c r="T156" s="31"/>
    </row>
    <row r="157" spans="1:2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31"/>
      <c r="Q157" s="31"/>
      <c r="R157" s="31"/>
      <c r="S157" s="31"/>
      <c r="T157" s="31"/>
    </row>
    <row r="158" spans="1:2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31"/>
      <c r="Q158" s="31"/>
      <c r="R158" s="31"/>
      <c r="S158" s="31"/>
      <c r="T158" s="31"/>
    </row>
    <row r="159" spans="1:2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31"/>
      <c r="Q159" s="31"/>
      <c r="R159" s="31"/>
      <c r="S159" s="31"/>
      <c r="T159" s="31"/>
    </row>
    <row r="160" spans="1:2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31"/>
      <c r="Q160" s="31"/>
      <c r="R160" s="31"/>
      <c r="S160" s="31"/>
      <c r="T160" s="31"/>
    </row>
    <row r="161" spans="1:2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31"/>
      <c r="Q161" s="31"/>
      <c r="R161" s="31"/>
      <c r="S161" s="31"/>
      <c r="T161" s="31"/>
    </row>
    <row r="162" spans="1:2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31"/>
      <c r="Q162" s="31"/>
      <c r="R162" s="31"/>
      <c r="S162" s="31"/>
      <c r="T162" s="31"/>
    </row>
    <row r="163" spans="1:2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31"/>
      <c r="Q163" s="31"/>
      <c r="R163" s="31"/>
      <c r="S163" s="31"/>
      <c r="T163" s="31"/>
    </row>
    <row r="164" spans="1:2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31"/>
      <c r="Q164" s="31"/>
      <c r="R164" s="31"/>
      <c r="S164" s="31"/>
      <c r="T164" s="31"/>
    </row>
    <row r="165" spans="1:2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31"/>
      <c r="Q165" s="31"/>
      <c r="R165" s="31"/>
      <c r="S165" s="31"/>
      <c r="T165" s="31"/>
    </row>
    <row r="166" spans="1:2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31"/>
      <c r="Q166" s="31"/>
      <c r="R166" s="31"/>
      <c r="S166" s="31"/>
      <c r="T166" s="31"/>
    </row>
    <row r="167" spans="1:2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31"/>
      <c r="Q167" s="31"/>
      <c r="R167" s="31"/>
      <c r="S167" s="31"/>
      <c r="T167" s="31"/>
    </row>
    <row r="168" spans="1:2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31"/>
      <c r="Q168" s="31"/>
      <c r="R168" s="31"/>
      <c r="S168" s="31"/>
      <c r="T168" s="31"/>
    </row>
    <row r="169" spans="1:20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20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20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20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20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20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20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20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7" x14ac:dyDescent="0.25">
      <c r="A193" s="1"/>
      <c r="B193" s="1"/>
      <c r="C193" s="1"/>
      <c r="D193" s="1"/>
      <c r="E193" s="1"/>
      <c r="F193" s="1"/>
      <c r="G193" s="1"/>
    </row>
  </sheetData>
  <sheetProtection selectLockedCells="1"/>
  <mergeCells count="58">
    <mergeCell ref="A69:G69"/>
    <mergeCell ref="A70:E71"/>
    <mergeCell ref="F70:G74"/>
    <mergeCell ref="A72:B72"/>
    <mergeCell ref="C72:E72"/>
    <mergeCell ref="A73:B73"/>
    <mergeCell ref="C73:E73"/>
    <mergeCell ref="A74:B74"/>
    <mergeCell ref="C74:E74"/>
    <mergeCell ref="A68:G68"/>
    <mergeCell ref="B53:C53"/>
    <mergeCell ref="A54:A55"/>
    <mergeCell ref="B54:C55"/>
    <mergeCell ref="A56:A57"/>
    <mergeCell ref="B56:C57"/>
    <mergeCell ref="B58:C58"/>
    <mergeCell ref="C60:F60"/>
    <mergeCell ref="C64:F64"/>
    <mergeCell ref="A65:G65"/>
    <mergeCell ref="A66:G66"/>
    <mergeCell ref="A67:G67"/>
    <mergeCell ref="B47:C47"/>
    <mergeCell ref="B48:C48"/>
    <mergeCell ref="B49:C49"/>
    <mergeCell ref="B50:C50"/>
    <mergeCell ref="A51:A52"/>
    <mergeCell ref="B51:C52"/>
    <mergeCell ref="B46:C46"/>
    <mergeCell ref="A34:A35"/>
    <mergeCell ref="B34:C35"/>
    <mergeCell ref="B36:C36"/>
    <mergeCell ref="B37:C37"/>
    <mergeCell ref="A38:A40"/>
    <mergeCell ref="B38:C40"/>
    <mergeCell ref="A41:A42"/>
    <mergeCell ref="B41:C42"/>
    <mergeCell ref="A43:A44"/>
    <mergeCell ref="B43:C44"/>
    <mergeCell ref="B45:C45"/>
    <mergeCell ref="B27:C27"/>
    <mergeCell ref="A28:A30"/>
    <mergeCell ref="B28:C30"/>
    <mergeCell ref="B31:C31"/>
    <mergeCell ref="A32:A33"/>
    <mergeCell ref="B32:C33"/>
    <mergeCell ref="A22:A23"/>
    <mergeCell ref="B22:C23"/>
    <mergeCell ref="D22:E22"/>
    <mergeCell ref="F22:G22"/>
    <mergeCell ref="A25:A26"/>
    <mergeCell ref="B25:C26"/>
    <mergeCell ref="B24:C24"/>
    <mergeCell ref="A21:G21"/>
    <mergeCell ref="A10:G10"/>
    <mergeCell ref="A11:A12"/>
    <mergeCell ref="B11:C12"/>
    <mergeCell ref="D11:E11"/>
    <mergeCell ref="F11:G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Priloha smlouvy c. KA2.02</vt:lpstr>
      <vt:lpstr>'Priloha smlouvy c. KA2.02'!Oblast_tisku</vt:lpstr>
    </vt:vector>
  </TitlesOfParts>
  <Company>JTEKT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OLO, IT</dc:creator>
  <cp:lastModifiedBy>OLO, IT</cp:lastModifiedBy>
  <cp:lastPrinted>2019-03-30T09:37:42Z</cp:lastPrinted>
  <dcterms:created xsi:type="dcterms:W3CDTF">2018-11-08T07:31:30Z</dcterms:created>
  <dcterms:modified xsi:type="dcterms:W3CDTF">2019-04-01T06:11:31Z</dcterms:modified>
</cp:coreProperties>
</file>